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30\"/>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C49" i="7" l="1"/>
  <c r="C48" i="7"/>
  <c r="B27" i="22"/>
  <c r="A14" i="23" l="1"/>
  <c r="A11" i="23"/>
  <c r="B26"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<sst xmlns="http://schemas.openxmlformats.org/spreadsheetml/2006/main" count="963" uniqueCount="579">
  <si>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</si>
  <si>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</si>
  <si>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</si>
  <si>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</si>
  <si>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</si>
  <si>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</si>
  <si>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</si>
  <si>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</si>
  <si>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</si>
  <si>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</si>
  <si>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</si>
  <si>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</si>
  <si>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</si>
  <si>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</si>
  <si>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</si>
  <si>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</si>
  <si>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</si>
  <si>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</si>
  <si>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</si>
  <si>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</si>
  <si>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</si>
  <si>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</si>
  <si>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</si>
  <si>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</si>
  <si>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</si>
  <si>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</si>
  <si>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</si>
  <si>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</si>
  <si>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</si>
  <si>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</si>
  <si>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</si>
  <si>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</si>
  <si>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</si>
  <si>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</si>
  <si>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</si>
  <si>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</si>
  <si>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</si>
  <si>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</si>
  <si>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</si>
  <si>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</si>
  <si>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</si>
  <si>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</si>
  <si>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</si>
  <si>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</si>
  <si>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</si>
  <si>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</si>
  <si>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</si>
  <si>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</si>
  <si>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</si>
  <si>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</si>
  <si>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</si>
  <si>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</si>
  <si>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</si>
  <si>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</si>
  <si>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</si>
  <si>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</si>
  <si>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</si>
  <si>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</si>
  <si>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</si>
  <si>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</si>
  <si>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</si>
  <si>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</si>
  <si>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</si>
  <si>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</si>
  <si>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</si>
  <si>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</si>
  <si>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</si>
  <si>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</si>
  <si>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</si>
  <si>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</si>
  <si>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</si>
  <si>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</si>
  <si>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</si>
  <si>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</si>
  <si>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</si>
  <si>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</si>
  <si>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</si>
  <si>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</si>
  <si>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</si>
  <si>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</si>
  <si>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</si>
  <si>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</si>
  <si>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</si>
  <si>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</si>
  <si>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</si>
  <si>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</si>
  <si>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</si>
  <si>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</si>
  <si>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</si>
  <si>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</si>
  <si>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</si>
  <si>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</si>
  <si>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</si>
  <si>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</si>
  <si>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</si>
  <si>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</si>
  <si>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</si>
  <si>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</si>
  <si>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</si>
  <si>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</si>
  <si>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</si>
  <si>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</si>
  <si>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</si>
  <si>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</si>
  <si>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</si>
  <si>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</si>
  <si>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</si>
  <si>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</si>
  <si>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</si>
  <si>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</si>
  <si>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</si>
  <si>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</si>
  <si>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</si>
  <si>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</si>
  <si>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</si>
  <si>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</si>
  <si>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</si>
  <si>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</si>
  <si>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</si>
  <si>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</si>
  <si>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</si>
  <si>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</si>
  <si>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</si>
  <si>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</si>
  <si>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</si>
  <si>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</si>
  <si>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</si>
  <si>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</si>
  <si>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</si>
  <si>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</si>
  <si>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</si>
  <si>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</si>
  <si>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</si>
  <si>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</si>
  <si>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</si>
  <si>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</si>
  <si>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</si>
  <si>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</si>
  <si>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</si>
  <si>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</si>
  <si>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</si>
  <si>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</si>
  <si>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</si>
  <si>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</si>
  <si>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</si>
  <si>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</si>
  <si>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</si>
  <si>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</si>
  <si>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</si>
  <si>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</si>
  <si>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</si>
  <si>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</si>
  <si>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</si>
  <si>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</si>
  <si>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</si>
  <si>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</si>
  <si>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</si>
  <si>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</si>
  <si>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</si>
  <si>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</si>
  <si>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</si>
  <si>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</si>
  <si>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</si>
  <si>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</si>
  <si>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</si>
  <si>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</si>
  <si>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</si>
  <si>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</si>
  <si>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</si>
  <si>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</si>
  <si>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</si>
  <si>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</si>
  <si>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</si>
  <si>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</si>
  <si>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</si>
  <si>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</si>
  <si>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</si>
  <si>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</si>
  <si>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</si>
  <si>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</si>
  <si>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</si>
  <si>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</si>
  <si>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</si>
  <si>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</si>
  <si>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</si>
  <si>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</si>
  <si>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</si>
  <si>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</si>
  <si>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</si>
  <si>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</si>
  <si>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</si>
  <si>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</si>
  <si>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</si>
  <si>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</si>
  <si>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</si>
  <si>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</si>
  <si>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</si>
  <si>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</si>
  <si>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</si>
  <si>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</si>
  <si>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</si>
  <si>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</si>
  <si>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</si>
  <si>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</si>
  <si>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</si>
  <si>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</si>
  <si>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</si>
  <si>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</si>
  <si>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</si>
  <si>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</si>
  <si>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</si>
  <si>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</si>
  <si>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</si>
  <si>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</si>
  <si>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</si>
  <si>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</si>
  <si>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</si>
  <si>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</si>
  <si>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</si>
  <si>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</si>
  <si>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</si>
  <si>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</si>
  <si>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</si>
  <si>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</si>
  <si>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</si>
  <si>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</si>
  <si>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</si>
  <si>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</si>
  <si>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</si>
  <si>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</si>
  <si>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</si>
  <si>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</si>
  <si>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</si>
  <si>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</si>
  <si>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</si>
  <si>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</si>
  <si>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</si>
  <si>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</si>
  <si>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</si>
  <si>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</si>
  <si>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</si>
  <si>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</si>
  <si>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</si>
  <si>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</si>
  <si>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</si>
  <si>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</si>
  <si>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</si>
  <si>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</si>
  <si>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</si>
  <si>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</si>
  <si>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</si>
  <si>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</si>
  <si>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</si>
  <si>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</si>
  <si>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</si>
  <si>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</si>
  <si>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</si>
  <si>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</si>
  <si>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</si>
  <si>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</si>
  <si>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</si>
  <si>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</si>
  <si>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</si>
  <si>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</si>
  <si>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</si>
  <si>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</si>
  <si>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</si>
  <si>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</si>
  <si>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</si>
  <si>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</si>
  <si>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</si>
  <si>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</si>
  <si>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</si>
  <si>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</si>
  <si>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</si>
  <si>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</si>
  <si>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</si>
  <si>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</si>
  <si>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</si>
  <si>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</si>
  <si>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</si>
  <si>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</si>
  <si>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</si>
  <si>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</si>
  <si>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</si>
  <si>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</si>
  <si>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</si>
  <si>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</si>
  <si>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</si>
  <si>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</si>
  <si>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</si>
  <si>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</si>
  <si>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</si>
  <si>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</si>
  <si>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</si>
  <si>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</si>
  <si>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</si>
  <si>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</si>
  <si>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</si>
  <si>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</si>
  <si>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</si>
  <si>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</si>
  <si>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</si>
  <si>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</si>
  <si>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</si>
  <si>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</si>
  <si>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</si>
  <si>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</si>
  <si>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</si>
  <si>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</si>
  <si>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</si>
  <si>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</si>
  <si>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</si>
  <si>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</si>
  <si>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</si>
  <si>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</si>
  <si>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</si>
  <si>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</si>
  <si>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</si>
  <si>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</si>
  <si>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</si>
  <si>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</si>
  <si>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</si>
  <si>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</si>
  <si>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</si>
  <si>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</si>
  <si>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</si>
  <si>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</si>
  <si>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</si>
  <si>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</si>
  <si>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</si>
  <si>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</si>
  <si>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</si>
  <si>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</si>
  <si>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</si>
  <si>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</si>
  <si>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</si>
  <si>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</si>
  <si>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</si>
  <si>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</si>
  <si>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</si>
  <si>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</si>
  <si>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</si>
  <si>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</si>
  <si>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</si>
  <si>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</si>
  <si>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</si>
  <si>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</si>
  <si>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</si>
  <si>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</si>
  <si>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</si>
  <si>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</si>
  <si>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</si>
  <si>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</si>
  <si>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</si>
  <si>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</si>
  <si>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</si>
  <si>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</si>
  <si>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</si>
  <si>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</si>
  <si>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</si>
  <si>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</si>
  <si>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</si>
  <si>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</si>
  <si>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</si>
  <si>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</si>
  <si>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</si>
  <si>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</si>
  <si>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</si>
  <si>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</si>
  <si>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</si>
  <si>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</si>
  <si>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</si>
  <si>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</si>
  <si>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</si>
  <si>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</si>
  <si>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</si>
  <si>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</si>
  <si>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</si>
  <si>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</si>
  <si>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</si>
  <si>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</si>
  <si>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</si>
  <si>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</si>
  <si>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</si>
  <si>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</si>
  <si>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</si>
  <si>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</si>
  <si>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</si>
  <si>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</si>
  <si>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</si>
  <si>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</si>
  <si>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</si>
  <si>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</si>
  <si>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</si>
  <si>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</si>
  <si>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</si>
  <si>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</si>
  <si>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</si>
  <si>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</si>
  <si>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</si>
  <si>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</si>
  <si>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</si>
  <si>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</si>
  <si>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</si>
  <si>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</si>
  <si>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</si>
  <si>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</si>
  <si>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</si>
  <si>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</si>
  <si>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</si>
  <si>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</si>
  <si>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</si>
  <si>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</si>
  <si>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</si>
  <si>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</si>
  <si>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</si>
  <si>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</si>
  <si>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</si>
  <si>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</si>
  <si>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</si>
  <si>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</si>
  <si>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</si>
  <si>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</si>
  <si>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</si>
  <si>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</si>
  <si>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</si>
  <si>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</si>
  <si>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</si>
  <si>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</si>
  <si>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</si>
  <si>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</si>
  <si>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</si>
  <si>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</si>
  <si>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</si>
  <si>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</si>
  <si>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</si>
  <si>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</si>
  <si>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</si>
  <si>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</si>
  <si>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</si>
  <si>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</si>
  <si>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</si>
  <si>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</si>
  <si>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</si>
  <si>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</si>
  <si>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</si>
  <si>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</si>
  <si>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</si>
  <si>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</si>
  <si>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</si>
  <si>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</si>
  <si>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</si>
  <si>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</si>
  <si>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</si>
  <si>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</si>
  <si>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</si>
  <si>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</si>
  <si>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</si>
  <si>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</si>
  <si>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</si>
  <si>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</si>
  <si>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</si>
  <si>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</si>
  <si>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</si>
  <si>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</si>
  <si>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</si>
  <si>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</si>
  <si>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</si>
  <si>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</si>
  <si>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</si>
  <si>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</si>
  <si>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</si>
  <si>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</si>
  <si>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</si>
  <si>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</si>
  <si>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</si>
  <si>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</si>
  <si>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</si>
  <si>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</si>
  <si>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</si>
  <si>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</si>
  <si>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</si>
  <si>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</si>
  <si>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</si>
  <si>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</si>
  <si>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</si>
  <si>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</si>
  <si>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</si>
  <si>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</si>
  <si>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</si>
  <si>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</si>
  <si>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</si>
  <si>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</si>
  <si>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</si>
  <si>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</si>
  <si>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</si>
  <si>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</si>
  <si>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</si>
  <si>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</si>
  <si>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</si>
  <si>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</si>
  <si>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</si>
  <si>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</si>
  <si>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</si>
  <si>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</si>
  <si>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</si>
  <si>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</si>
  <si>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</si>
  <si>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</si>
  <si>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</si>
  <si>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</si>
  <si>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</si>
  <si>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</si>
  <si>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</si>
  <si>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</si>
  <si>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</si>
  <si>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</si>
  <si>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</si>
  <si>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</si>
  <si>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</si>
  <si>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</si>
  <si>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</si>
  <si>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</si>
  <si>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</si>
  <si>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</si>
  <si>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</si>
  <si>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</si>
  <si>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</si>
  <si>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</si>
  <si>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</si>
  <si>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</si>
  <si>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</si>
  <si>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</si>
  <si>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</si>
  <si>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</si>
  <si>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</si>
  <si>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</si>
  <si>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</si>
  <si>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</si>
  <si>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</si>
  <si>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</si>
  <si>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</si>
  <si>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</si>
  <si>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</si>
  <si>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</si>
  <si>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</si>
  <si>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</si>
  <si>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</si>
  <si>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</si>
  <si>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</si>
  <si>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</si>
  <si>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</si>
  <si>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</si>
  <si>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</si>
  <si>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</si>
  <si>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</si>
  <si>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2023</t>
  </si>
  <si>
    <t>Год 2024</t>
  </si>
  <si>
    <t>Год 2025</t>
  </si>
  <si>
    <t>Год 2026</t>
  </si>
  <si>
    <t>Год 2027</t>
  </si>
  <si>
    <t xml:space="preserve"> по состоянию на 01.01.2022</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</si>
  <si>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</si>
  <si>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</si>
  <si>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</si>
  <si>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</si>
  <si>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</si>
  <si>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</si>
  <si>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</si>
  <si>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</si>
  <si>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32.51 км</t>
  </si>
  <si>
    <t>не подошел срок</t>
  </si>
  <si>
    <t>1.2.2.2</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</si>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</sst>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75" zoomScaleNormal="75" zoomScaleSheetLayoutView="75"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574</v>
      </c>
      <c r="B5" s="274"/>
      <c r="C5" s="274"/>
      <c r="D5" s="170"/>
      <c r="E5" s="170"/>
      <c r="F5" s="170"/>
      <c r="G5" s="170"/>
      <c r="H5" s="170"/>
      <c r="I5" s="170"/>
      <c r="J5" s="170"/>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496</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570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0" t="s">
        <v>565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536</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563</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494</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ввод'!AC24</f>
        <v>150.08366000000001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ввод'!AC30</f>
        <v>125.06972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
        <v>570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62.25" customHeight="1" x14ac:dyDescent="0.2">
      <c r="A14" s="28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427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101</v>
      </c>
      <c r="C19" s="286" t="s">
        <v>325</v>
      </c>
      <c r="D19" s="285" t="s">
        <v>324</v>
      </c>
      <c r="E19" s="285" t="s">
        <v>100</v>
      </c>
      <c r="F19" s="285" t="s">
        <v>99</v>
      </c>
      <c r="G19" s="285" t="s">
        <v>320</v>
      </c>
      <c r="H19" s="285" t="s">
        <v>98</v>
      </c>
      <c r="I19" s="285" t="s">
        <v>97</v>
      </c>
      <c r="J19" s="285" t="s">
        <v>96</v>
      </c>
      <c r="K19" s="285" t="s">
        <v>95</v>
      </c>
      <c r="L19" s="285" t="s">
        <v>94</v>
      </c>
      <c r="M19" s="285" t="s">
        <v>93</v>
      </c>
      <c r="N19" s="285" t="s">
        <v>92</v>
      </c>
      <c r="O19" s="285" t="s">
        <v>91</v>
      </c>
      <c r="P19" s="285" t="s">
        <v>90</v>
      </c>
      <c r="Q19" s="285" t="s">
        <v>323</v>
      </c>
      <c r="R19" s="285"/>
      <c r="S19" s="288" t="s">
        <v>421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8" t="s">
        <v>321</v>
      </c>
      <c r="R20" s="39" t="s">
        <v>322</v>
      </c>
      <c r="S20" s="288"/>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M_TP1900.VL.0030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64.5" customHeight="1" x14ac:dyDescent="0.2">
      <c r="A16" s="280"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431</v>
      </c>
      <c r="B19" s="277"/>
      <c r="C19" s="277"/>
      <c r="D19" s="277"/>
      <c r="E19" s="277"/>
      <c r="F19" s="277"/>
      <c r="G19" s="277"/>
      <c r="H19" s="277"/>
      <c r="I19" s="277"/>
      <c r="J19" s="277"/>
      <c r="K19" s="277"/>
      <c r="L19" s="277"/>
      <c r="M19" s="277"/>
      <c r="N19" s="277"/>
      <c r="O19" s="277"/>
      <c r="P19" s="277"/>
      <c r="Q19" s="277"/>
      <c r="R19" s="277"/>
      <c r="S19" s="277"/>
      <c r="T19" s="277"/>
    </row>
    <row r="20" spans="1:113" s="5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212</v>
      </c>
      <c r="C21" s="298"/>
      <c r="D21" s="301" t="s">
        <v>113</v>
      </c>
      <c r="E21" s="297" t="s">
        <v>460</v>
      </c>
      <c r="F21" s="298"/>
      <c r="G21" s="297" t="s">
        <v>231</v>
      </c>
      <c r="H21" s="298"/>
      <c r="I21" s="297" t="s">
        <v>112</v>
      </c>
      <c r="J21" s="298"/>
      <c r="K21" s="301" t="s">
        <v>111</v>
      </c>
      <c r="L21" s="297" t="s">
        <v>110</v>
      </c>
      <c r="M21" s="298"/>
      <c r="N21" s="297" t="s">
        <v>456</v>
      </c>
      <c r="O21" s="298"/>
      <c r="P21" s="301" t="s">
        <v>109</v>
      </c>
      <c r="Q21" s="289" t="s">
        <v>108</v>
      </c>
      <c r="R21" s="290"/>
      <c r="S21" s="289" t="s">
        <v>107</v>
      </c>
      <c r="T21" s="291"/>
    </row>
    <row r="22" spans="1:113" ht="204.75" customHeight="1" x14ac:dyDescent="0.25">
      <c r="A22" s="295"/>
      <c r="B22" s="299"/>
      <c r="C22" s="300"/>
      <c r="D22" s="304"/>
      <c r="E22" s="299"/>
      <c r="F22" s="300"/>
      <c r="G22" s="299"/>
      <c r="H22" s="300"/>
      <c r="I22" s="299"/>
      <c r="J22" s="300"/>
      <c r="K22" s="302"/>
      <c r="L22" s="299"/>
      <c r="M22" s="300"/>
      <c r="N22" s="299"/>
      <c r="O22" s="300"/>
      <c r="P22" s="302"/>
      <c r="Q22" s="85" t="s">
        <v>106</v>
      </c>
      <c r="R22" s="85" t="s">
        <v>430</v>
      </c>
      <c r="S22" s="85" t="s">
        <v>105</v>
      </c>
      <c r="T22" s="85" t="s">
        <v>104</v>
      </c>
    </row>
    <row r="23" spans="1:113" ht="51.75" customHeight="1" x14ac:dyDescent="0.25">
      <c r="A23" s="296"/>
      <c r="B23" s="168" t="s">
        <v>102</v>
      </c>
      <c r="C23" s="168" t="s">
        <v>103</v>
      </c>
      <c r="D23" s="302"/>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3"/>
      <c r="C29" s="303"/>
      <c r="D29" s="303"/>
      <c r="E29" s="303"/>
      <c r="F29" s="303"/>
      <c r="G29" s="303"/>
      <c r="H29" s="303"/>
      <c r="I29" s="303"/>
      <c r="J29" s="303"/>
      <c r="K29" s="303"/>
      <c r="L29" s="303"/>
      <c r="M29" s="303"/>
      <c r="N29" s="303"/>
      <c r="O29" s="303"/>
      <c r="P29" s="303"/>
      <c r="Q29" s="303"/>
      <c r="R29" s="30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Normal="55" zoomScaleSheetLayoutView="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496</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M_TP1900.VL.0030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20"/>
      <c r="T15" s="220"/>
      <c r="U15" s="220"/>
      <c r="V15" s="220"/>
      <c r="W15" s="220"/>
      <c r="X15" s="220"/>
      <c r="Y15" s="22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5" customFormat="1" ht="21" customHeight="1" x14ac:dyDescent="0.25"/>
    <row r="21" spans="1:27" ht="15.75" customHeight="1" x14ac:dyDescent="0.25">
      <c r="A21" s="305" t="s">
        <v>6</v>
      </c>
      <c r="B21" s="307" t="s">
        <v>440</v>
      </c>
      <c r="C21" s="308"/>
      <c r="D21" s="307" t="s">
        <v>442</v>
      </c>
      <c r="E21" s="308"/>
      <c r="F21" s="289" t="s">
        <v>95</v>
      </c>
      <c r="G21" s="291"/>
      <c r="H21" s="291"/>
      <c r="I21" s="290"/>
      <c r="J21" s="305" t="s">
        <v>443</v>
      </c>
      <c r="K21" s="307" t="s">
        <v>444</v>
      </c>
      <c r="L21" s="308"/>
      <c r="M21" s="307" t="s">
        <v>445</v>
      </c>
      <c r="N21" s="308"/>
      <c r="O21" s="307" t="s">
        <v>432</v>
      </c>
      <c r="P21" s="308"/>
      <c r="Q21" s="307" t="s">
        <v>118</v>
      </c>
      <c r="R21" s="308"/>
      <c r="S21" s="305" t="s">
        <v>117</v>
      </c>
      <c r="T21" s="305" t="s">
        <v>446</v>
      </c>
      <c r="U21" s="305" t="s">
        <v>441</v>
      </c>
      <c r="V21" s="307" t="s">
        <v>116</v>
      </c>
      <c r="W21" s="308"/>
      <c r="X21" s="289" t="s">
        <v>108</v>
      </c>
      <c r="Y21" s="291"/>
      <c r="Z21" s="289" t="s">
        <v>107</v>
      </c>
      <c r="AA21" s="291"/>
    </row>
    <row r="22" spans="1:27" ht="216" customHeight="1" x14ac:dyDescent="0.25">
      <c r="A22" s="311"/>
      <c r="B22" s="309"/>
      <c r="C22" s="310"/>
      <c r="D22" s="309"/>
      <c r="E22" s="310"/>
      <c r="F22" s="289" t="s">
        <v>115</v>
      </c>
      <c r="G22" s="290"/>
      <c r="H22" s="289" t="s">
        <v>114</v>
      </c>
      <c r="I22" s="290"/>
      <c r="J22" s="306"/>
      <c r="K22" s="309"/>
      <c r="L22" s="310"/>
      <c r="M22" s="309"/>
      <c r="N22" s="310"/>
      <c r="O22" s="309"/>
      <c r="P22" s="310"/>
      <c r="Q22" s="309"/>
      <c r="R22" s="310"/>
      <c r="S22" s="306"/>
      <c r="T22" s="306"/>
      <c r="U22" s="306"/>
      <c r="V22" s="309"/>
      <c r="W22" s="310"/>
      <c r="X22" s="85" t="s">
        <v>106</v>
      </c>
      <c r="Y22" s="85" t="s">
        <v>430</v>
      </c>
      <c r="Z22" s="85" t="s">
        <v>105</v>
      </c>
      <c r="AA22" s="85" t="s">
        <v>104</v>
      </c>
    </row>
    <row r="23" spans="1:27" ht="60" customHeight="1" x14ac:dyDescent="0.25">
      <c r="A23" s="306"/>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549</v>
      </c>
      <c r="C25" s="236" t="s">
        <v>549</v>
      </c>
      <c r="D25" s="237" t="s">
        <v>549</v>
      </c>
      <c r="E25" s="237" t="s">
        <v>549</v>
      </c>
      <c r="F25" s="57">
        <v>110</v>
      </c>
      <c r="G25" s="58">
        <v>110</v>
      </c>
      <c r="H25" s="58" t="s">
        <v>469</v>
      </c>
      <c r="I25" s="58" t="s">
        <v>469</v>
      </c>
      <c r="J25" s="238">
        <v>1976</v>
      </c>
      <c r="K25" s="56" t="s">
        <v>64</v>
      </c>
      <c r="L25" s="56" t="s">
        <v>64</v>
      </c>
      <c r="M25" s="171" t="s">
        <v>555</v>
      </c>
      <c r="N25" s="184" t="s">
        <v>470</v>
      </c>
      <c r="O25" s="185" t="s">
        <v>471</v>
      </c>
      <c r="P25" s="185" t="s">
        <v>471</v>
      </c>
      <c r="Q25" s="185">
        <v>14.5</v>
      </c>
      <c r="R25" s="185">
        <v>14.5</v>
      </c>
      <c r="S25" s="56" t="s">
        <v>474</v>
      </c>
      <c r="T25" s="56" t="s">
        <v>319</v>
      </c>
      <c r="U25" s="56" t="s">
        <v>319</v>
      </c>
      <c r="V25" s="56" t="s">
        <v>553</v>
      </c>
      <c r="W25" s="185" t="s">
        <v>556</v>
      </c>
      <c r="X25" s="186" t="s">
        <v>319</v>
      </c>
      <c r="Y25" s="186" t="s">
        <v>319</v>
      </c>
      <c r="Z25" s="242" t="s">
        <v>551</v>
      </c>
      <c r="AA25" s="242" t="s">
        <v>552</v>
      </c>
    </row>
    <row r="26" spans="1:27" ht="75" x14ac:dyDescent="0.25">
      <c r="A26" s="59">
        <v>2</v>
      </c>
      <c r="B26" s="239" t="s">
        <v>550</v>
      </c>
      <c r="C26" s="239" t="s">
        <v>550</v>
      </c>
      <c r="D26" s="240" t="s">
        <v>550</v>
      </c>
      <c r="E26" s="240" t="s">
        <v>550</v>
      </c>
      <c r="F26" s="57">
        <v>110</v>
      </c>
      <c r="G26" s="58">
        <v>110</v>
      </c>
      <c r="H26" s="58" t="s">
        <v>469</v>
      </c>
      <c r="I26" s="58" t="s">
        <v>469</v>
      </c>
      <c r="J26" s="241">
        <v>1976</v>
      </c>
      <c r="K26" s="56" t="s">
        <v>64</v>
      </c>
      <c r="L26" s="56" t="s">
        <v>64</v>
      </c>
      <c r="M26" s="171" t="s">
        <v>555</v>
      </c>
      <c r="N26" s="184" t="s">
        <v>470</v>
      </c>
      <c r="O26" s="185" t="s">
        <v>471</v>
      </c>
      <c r="P26" s="185" t="s">
        <v>471</v>
      </c>
      <c r="Q26" s="185">
        <v>14.5</v>
      </c>
      <c r="R26" s="185">
        <v>14.5</v>
      </c>
      <c r="S26" s="56" t="s">
        <v>473</v>
      </c>
      <c r="T26" s="56" t="s">
        <v>319</v>
      </c>
      <c r="U26" s="56" t="s">
        <v>319</v>
      </c>
      <c r="V26" s="56" t="s">
        <v>553</v>
      </c>
      <c r="W26" s="185" t="s">
        <v>556</v>
      </c>
      <c r="X26" s="186" t="s">
        <v>319</v>
      </c>
      <c r="Y26" s="186" t="s">
        <v>319</v>
      </c>
      <c r="Z26" s="243" t="s">
        <v>551</v>
      </c>
      <c r="AA26" s="243" t="s">
        <v>552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7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M_TP1900.VL.0030</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426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191.25" x14ac:dyDescent="0.25">
      <c r="A27" s="24" t="s">
        <v>59</v>
      </c>
      <c r="B27" s="25" t="s">
        <v>439</v>
      </c>
      <c r="C27" s="218"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3"/>
      <c r="AB6" s="16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3"/>
      <c r="AB7" s="163"/>
    </row>
    <row r="8" spans="1:28" ht="15.75" x14ac:dyDescent="0.25">
      <c r="A8" s="279"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4"/>
      <c r="AB8" s="16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5"/>
      <c r="AB9" s="16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3"/>
      <c r="AB10" s="163"/>
    </row>
    <row r="11" spans="1:28" ht="15.75" x14ac:dyDescent="0.25">
      <c r="A11" s="279" t="str">
        <f>'1. паспорт местоположение'!A12:C12</f>
        <v>M_TP1900.VL.0030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4"/>
      <c r="AB11" s="16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5"/>
      <c r="AB12" s="16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67.5" customHeight="1" x14ac:dyDescent="0.25">
      <c r="A14" s="28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4"/>
      <c r="AB14" s="16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5"/>
      <c r="AB15" s="16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4"/>
      <c r="AB16" s="17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4"/>
      <c r="AB17" s="17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4"/>
      <c r="AB18" s="17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4"/>
      <c r="AB19" s="17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5"/>
      <c r="AB20" s="17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5"/>
      <c r="AB21" s="175"/>
    </row>
    <row r="22" spans="1:28" x14ac:dyDescent="0.25">
      <c r="A22" s="314" t="s">
        <v>457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6"/>
      <c r="AB22" s="176"/>
    </row>
    <row r="23" spans="1:28" ht="32.25" customHeight="1" x14ac:dyDescent="0.25">
      <c r="A23" s="316" t="s">
        <v>316</v>
      </c>
      <c r="B23" s="317"/>
      <c r="C23" s="317"/>
      <c r="D23" s="317"/>
      <c r="E23" s="317"/>
      <c r="F23" s="317"/>
      <c r="G23" s="317"/>
      <c r="H23" s="317"/>
      <c r="I23" s="317"/>
      <c r="J23" s="317"/>
      <c r="K23" s="317"/>
      <c r="L23" s="318"/>
      <c r="M23" s="315" t="s">
        <v>317</v>
      </c>
      <c r="N23" s="315"/>
      <c r="O23" s="315"/>
      <c r="P23" s="315"/>
      <c r="Q23" s="315"/>
      <c r="R23" s="315"/>
      <c r="S23" s="315"/>
      <c r="T23" s="315"/>
      <c r="U23" s="315"/>
      <c r="V23" s="315"/>
      <c r="W23" s="315"/>
      <c r="X23" s="315"/>
      <c r="Y23" s="315"/>
      <c r="Z23" s="315"/>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M_TP1900.VL.0030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80.25" customHeight="1" x14ac:dyDescent="0.2">
      <c r="A15" s="28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434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0" t="s">
        <v>87</v>
      </c>
      <c r="F19" s="321"/>
      <c r="G19" s="321"/>
      <c r="H19" s="321"/>
      <c r="I19" s="322"/>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M_TP1900.VL.0030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9" t="s">
        <v>306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93"/>
      <c r="AN24" s="93"/>
      <c r="AO24" s="121"/>
      <c r="AP24" s="121"/>
      <c r="AQ24" s="121"/>
      <c r="AR24" s="121"/>
      <c r="AS24" s="99"/>
    </row>
    <row r="25" spans="1:45" ht="12.75" customHeight="1" x14ac:dyDescent="0.25">
      <c r="A25" s="330" t="s">
        <v>305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3"/>
      <c r="AM25" s="94"/>
      <c r="AN25" s="334" t="s">
        <v>304</v>
      </c>
      <c r="AO25" s="334"/>
      <c r="AP25" s="334"/>
      <c r="AQ25" s="328"/>
      <c r="AR25" s="328"/>
      <c r="AS25" s="99"/>
    </row>
    <row r="26" spans="1:45" ht="17.25" customHeight="1" x14ac:dyDescent="0.25">
      <c r="A26" s="341" t="s">
        <v>303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4"/>
      <c r="AN26" s="323" t="s">
        <v>302</v>
      </c>
      <c r="AO26" s="324"/>
      <c r="AP26" s="325"/>
      <c r="AQ26" s="326"/>
      <c r="AR26" s="327"/>
      <c r="AS26" s="99"/>
    </row>
    <row r="27" spans="1:45" ht="17.25" customHeight="1" x14ac:dyDescent="0.25">
      <c r="A27" s="341" t="s">
        <v>301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4"/>
      <c r="AN27" s="323" t="s">
        <v>300</v>
      </c>
      <c r="AO27" s="324"/>
      <c r="AP27" s="325"/>
      <c r="AQ27" s="326"/>
      <c r="AR27" s="327"/>
      <c r="AS27" s="99"/>
    </row>
    <row r="28" spans="1:45" ht="27.75" customHeight="1" thickBot="1" x14ac:dyDescent="0.3">
      <c r="A28" s="344" t="s">
        <v>299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4"/>
      <c r="AN28" s="348" t="s">
        <v>298</v>
      </c>
      <c r="AO28" s="349"/>
      <c r="AP28" s="350"/>
      <c r="AQ28" s="326"/>
      <c r="AR28" s="327"/>
      <c r="AS28" s="99"/>
    </row>
    <row r="29" spans="1:45" ht="17.25" customHeight="1" x14ac:dyDescent="0.25">
      <c r="A29" s="335" t="s">
        <v>297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94"/>
      <c r="AN29" s="338"/>
      <c r="AO29" s="339"/>
      <c r="AP29" s="339"/>
      <c r="AQ29" s="326"/>
      <c r="AR29" s="340"/>
      <c r="AS29" s="99"/>
    </row>
    <row r="30" spans="1:45" ht="17.25" customHeight="1" x14ac:dyDescent="0.25">
      <c r="A30" s="341" t="s">
        <v>296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4"/>
      <c r="AS30" s="99"/>
    </row>
    <row r="31" spans="1:45" ht="17.25" customHeight="1" x14ac:dyDescent="0.25">
      <c r="A31" s="341" t="s">
        <v>295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4"/>
      <c r="AN31" s="94"/>
      <c r="AO31" s="120"/>
      <c r="AP31" s="120"/>
      <c r="AQ31" s="120"/>
      <c r="AR31" s="120"/>
      <c r="AS31" s="99"/>
    </row>
    <row r="32" spans="1:45" ht="17.25" customHeight="1" x14ac:dyDescent="0.25">
      <c r="A32" s="341" t="s">
        <v>270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4"/>
      <c r="AN32" s="94"/>
      <c r="AO32" s="94"/>
      <c r="AP32" s="94"/>
      <c r="AQ32" s="94"/>
      <c r="AR32" s="94"/>
      <c r="AS32" s="99"/>
    </row>
    <row r="33" spans="1:45" ht="17.25" customHeight="1" x14ac:dyDescent="0.25">
      <c r="A33" s="341" t="s">
        <v>294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94"/>
      <c r="AN33" s="94"/>
      <c r="AO33" s="94"/>
      <c r="AP33" s="94"/>
      <c r="AQ33" s="94"/>
      <c r="AR33" s="94"/>
      <c r="AS33" s="99"/>
    </row>
    <row r="34" spans="1:45" ht="17.25" customHeight="1" x14ac:dyDescent="0.25">
      <c r="A34" s="341" t="s">
        <v>293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4"/>
      <c r="AN34" s="94"/>
      <c r="AO34" s="94"/>
      <c r="AP34" s="94"/>
      <c r="AQ34" s="94"/>
      <c r="AR34" s="94"/>
      <c r="AS34" s="9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4"/>
      <c r="AN35" s="94"/>
      <c r="AO35" s="94"/>
      <c r="AP35" s="94"/>
      <c r="AQ35" s="94"/>
      <c r="AR35" s="94"/>
      <c r="AS35" s="99"/>
    </row>
    <row r="36" spans="1:45" ht="17.25" customHeight="1" thickBot="1" x14ac:dyDescent="0.3">
      <c r="A36" s="352" t="s">
        <v>258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94"/>
      <c r="AN36" s="94"/>
      <c r="AO36" s="94"/>
      <c r="AP36" s="94"/>
      <c r="AQ36" s="94"/>
      <c r="AR36" s="94"/>
      <c r="AS36" s="9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3"/>
      <c r="AL37" s="333"/>
      <c r="AM37" s="94"/>
      <c r="AN37" s="94"/>
      <c r="AO37" s="94"/>
      <c r="AP37" s="94"/>
      <c r="AQ37" s="94"/>
      <c r="AR37" s="94"/>
      <c r="AS37" s="99"/>
    </row>
    <row r="38" spans="1:45" ht="17.25" customHeight="1" x14ac:dyDescent="0.25">
      <c r="A38" s="341" t="s">
        <v>292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4"/>
      <c r="AN38" s="94"/>
      <c r="AO38" s="94"/>
      <c r="AP38" s="94"/>
      <c r="AQ38" s="94"/>
      <c r="AR38" s="94"/>
      <c r="AS38" s="99"/>
    </row>
    <row r="39" spans="1:45" ht="17.25" customHeight="1" thickBot="1" x14ac:dyDescent="0.3">
      <c r="A39" s="352" t="s">
        <v>291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94"/>
      <c r="AN39" s="94"/>
      <c r="AO39" s="94"/>
      <c r="AP39" s="94"/>
      <c r="AQ39" s="94"/>
      <c r="AR39" s="94"/>
      <c r="AS39" s="99"/>
    </row>
    <row r="40" spans="1:45" ht="17.25" customHeight="1" x14ac:dyDescent="0.25">
      <c r="A40" s="330" t="s">
        <v>290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3"/>
      <c r="AL40" s="333"/>
      <c r="AM40" s="94"/>
      <c r="AN40" s="94"/>
      <c r="AO40" s="94"/>
      <c r="AP40" s="94"/>
      <c r="AQ40" s="94"/>
      <c r="AR40" s="94"/>
      <c r="AS40" s="99"/>
    </row>
    <row r="41" spans="1:45" ht="17.25" customHeight="1" x14ac:dyDescent="0.25">
      <c r="A41" s="341" t="s">
        <v>289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4"/>
      <c r="AN41" s="94"/>
      <c r="AO41" s="94"/>
      <c r="AP41" s="94"/>
      <c r="AQ41" s="94"/>
      <c r="AR41" s="94"/>
      <c r="AS41" s="99"/>
    </row>
    <row r="42" spans="1:45" ht="17.25" customHeight="1" x14ac:dyDescent="0.25">
      <c r="A42" s="341" t="s">
        <v>288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4"/>
      <c r="AN42" s="94"/>
      <c r="AO42" s="94"/>
      <c r="AP42" s="94"/>
      <c r="AQ42" s="94"/>
      <c r="AR42" s="94"/>
      <c r="AS42" s="99"/>
    </row>
    <row r="43" spans="1:45" ht="17.25" customHeight="1" x14ac:dyDescent="0.25">
      <c r="A43" s="341" t="s">
        <v>287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4"/>
      <c r="AN43" s="94"/>
      <c r="AO43" s="94"/>
      <c r="AP43" s="94"/>
      <c r="AQ43" s="94"/>
      <c r="AR43" s="94"/>
      <c r="AS43" s="99"/>
    </row>
    <row r="44" spans="1:45" ht="17.25" customHeight="1" x14ac:dyDescent="0.25">
      <c r="A44" s="341" t="s">
        <v>286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4"/>
      <c r="AN44" s="94"/>
      <c r="AO44" s="94"/>
      <c r="AP44" s="94"/>
      <c r="AQ44" s="94"/>
      <c r="AR44" s="94"/>
      <c r="AS44" s="99"/>
    </row>
    <row r="45" spans="1:45" ht="17.25" customHeight="1" x14ac:dyDescent="0.25">
      <c r="A45" s="341" t="s">
        <v>285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4"/>
      <c r="AN45" s="94"/>
      <c r="AO45" s="94"/>
      <c r="AP45" s="94"/>
      <c r="AQ45" s="94"/>
      <c r="AR45" s="94"/>
      <c r="AS45" s="99"/>
    </row>
    <row r="46" spans="1:45" ht="17.25" customHeight="1" thickBot="1" x14ac:dyDescent="0.3">
      <c r="A46" s="354" t="s">
        <v>284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4"/>
      <c r="AN46" s="94"/>
      <c r="AO46" s="94"/>
      <c r="AP46" s="94"/>
      <c r="AQ46" s="94"/>
      <c r="AR46" s="94"/>
      <c r="AS46" s="99"/>
    </row>
    <row r="47" spans="1:45" ht="24" customHeight="1" x14ac:dyDescent="0.25">
      <c r="A47" s="357" t="s">
        <v>283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264</v>
      </c>
      <c r="AN47" s="360"/>
      <c r="AO47" s="107" t="s">
        <v>263</v>
      </c>
      <c r="AP47" s="107" t="s">
        <v>262</v>
      </c>
      <c r="AQ47" s="99"/>
    </row>
    <row r="48" spans="1:45" ht="12" customHeight="1" x14ac:dyDescent="0.25">
      <c r="A48" s="341" t="s">
        <v>282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1"/>
      <c r="AP48" s="111"/>
      <c r="AQ48" s="99"/>
    </row>
    <row r="49" spans="1:43" ht="12" customHeight="1" x14ac:dyDescent="0.25">
      <c r="A49" s="341" t="s">
        <v>281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1"/>
      <c r="AP49" s="111"/>
      <c r="AQ49" s="99"/>
    </row>
    <row r="50" spans="1:43" ht="12" customHeight="1" thickBot="1" x14ac:dyDescent="0.3">
      <c r="A50" s="352" t="s">
        <v>280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1" t="s">
        <v>279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264</v>
      </c>
      <c r="AN52" s="360"/>
      <c r="AO52" s="107" t="s">
        <v>263</v>
      </c>
      <c r="AP52" s="107" t="s">
        <v>262</v>
      </c>
      <c r="AQ52" s="99"/>
    </row>
    <row r="53" spans="1:43" ht="11.25" customHeight="1" x14ac:dyDescent="0.25">
      <c r="A53" s="363" t="s">
        <v>278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15"/>
      <c r="AP53" s="115"/>
      <c r="AQ53" s="99"/>
    </row>
    <row r="54" spans="1:43" ht="12" customHeight="1" x14ac:dyDescent="0.25">
      <c r="A54" s="341" t="s">
        <v>277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1"/>
      <c r="AP54" s="111"/>
      <c r="AQ54" s="99"/>
    </row>
    <row r="55" spans="1:43" ht="12" customHeight="1" x14ac:dyDescent="0.25">
      <c r="A55" s="341" t="s">
        <v>276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1"/>
      <c r="AP55" s="111"/>
      <c r="AQ55" s="99"/>
    </row>
    <row r="56" spans="1:43" ht="12" customHeight="1" thickBot="1" x14ac:dyDescent="0.3">
      <c r="A56" s="352" t="s">
        <v>275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1" t="s">
        <v>274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264</v>
      </c>
      <c r="AN58" s="360"/>
      <c r="AO58" s="107" t="s">
        <v>263</v>
      </c>
      <c r="AP58" s="107" t="s">
        <v>262</v>
      </c>
      <c r="AQ58" s="99"/>
    </row>
    <row r="59" spans="1:43" ht="12.75" customHeight="1" x14ac:dyDescent="0.25">
      <c r="A59" s="365" t="s">
        <v>273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3"/>
      <c r="AP59" s="113"/>
      <c r="AQ59" s="105"/>
    </row>
    <row r="60" spans="1:43" ht="12" customHeight="1" x14ac:dyDescent="0.25">
      <c r="A60" s="341" t="s">
        <v>272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1"/>
      <c r="AP60" s="111"/>
      <c r="AQ60" s="99"/>
    </row>
    <row r="61" spans="1:43" ht="12" customHeight="1" x14ac:dyDescent="0.25">
      <c r="A61" s="341" t="s">
        <v>271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1"/>
      <c r="AP61" s="111"/>
      <c r="AQ61" s="99"/>
    </row>
    <row r="62" spans="1:43" ht="12" customHeight="1" x14ac:dyDescent="0.25">
      <c r="A62" s="341" t="s">
        <v>270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1"/>
      <c r="AP62" s="111"/>
      <c r="AQ62" s="9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1"/>
      <c r="AP63" s="111"/>
      <c r="AQ63" s="9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1"/>
      <c r="AP64" s="111"/>
      <c r="AQ64" s="99"/>
    </row>
    <row r="65" spans="1:43" ht="12" customHeight="1" x14ac:dyDescent="0.25">
      <c r="A65" s="341" t="s">
        <v>269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1"/>
      <c r="AP65" s="111"/>
      <c r="AQ65" s="99"/>
    </row>
    <row r="66" spans="1:43" ht="27.75" customHeight="1" x14ac:dyDescent="0.25">
      <c r="A66" s="368" t="s">
        <v>268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2"/>
      <c r="AP66" s="112"/>
      <c r="AQ66" s="105"/>
    </row>
    <row r="67" spans="1:43" ht="11.25" customHeight="1" x14ac:dyDescent="0.25">
      <c r="A67" s="341" t="s">
        <v>260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1"/>
      <c r="AP67" s="111"/>
      <c r="AQ67" s="99"/>
    </row>
    <row r="68" spans="1:43" ht="25.5" customHeight="1" x14ac:dyDescent="0.25">
      <c r="A68" s="368" t="s">
        <v>261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2"/>
      <c r="AP68" s="112"/>
      <c r="AQ68" s="105"/>
    </row>
    <row r="69" spans="1:43" ht="12" customHeight="1" x14ac:dyDescent="0.25">
      <c r="A69" s="341" t="s">
        <v>259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1"/>
      <c r="AP69" s="111"/>
      <c r="AQ69" s="99"/>
    </row>
    <row r="70" spans="1:43" ht="12.75" customHeight="1" x14ac:dyDescent="0.25">
      <c r="A70" s="372" t="s">
        <v>267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12"/>
      <c r="AP70" s="112"/>
      <c r="AQ70" s="105"/>
    </row>
    <row r="71" spans="1:43" ht="12" customHeight="1" x14ac:dyDescent="0.25">
      <c r="A71" s="341" t="s">
        <v>258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1"/>
      <c r="AP71" s="111"/>
      <c r="AQ71" s="99"/>
    </row>
    <row r="72" spans="1:43" ht="12.75" customHeight="1" thickBot="1" x14ac:dyDescent="0.3">
      <c r="A72" s="374" t="s">
        <v>266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1" t="s">
        <v>265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264</v>
      </c>
      <c r="AN74" s="360"/>
      <c r="AO74" s="107" t="s">
        <v>263</v>
      </c>
      <c r="AP74" s="107" t="s">
        <v>262</v>
      </c>
      <c r="AQ74" s="99"/>
    </row>
    <row r="75" spans="1:43" ht="25.5" customHeight="1" x14ac:dyDescent="0.25">
      <c r="A75" s="368" t="s">
        <v>261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03"/>
      <c r="AP75" s="103"/>
      <c r="AQ75" s="105"/>
    </row>
    <row r="76" spans="1:43" ht="12" customHeight="1" x14ac:dyDescent="0.25">
      <c r="A76" s="341" t="s">
        <v>260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06"/>
      <c r="AP76" s="106"/>
      <c r="AQ76" s="99"/>
    </row>
    <row r="77" spans="1:43" ht="12" customHeight="1" x14ac:dyDescent="0.25">
      <c r="A77" s="341" t="s">
        <v>259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06"/>
      <c r="AP77" s="106"/>
      <c r="AQ77" s="99"/>
    </row>
    <row r="78" spans="1:43" ht="12" customHeight="1" x14ac:dyDescent="0.25">
      <c r="A78" s="341" t="s">
        <v>258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06"/>
      <c r="AP78" s="106"/>
      <c r="AQ78" s="99"/>
    </row>
    <row r="79" spans="1:43" ht="12" customHeight="1" x14ac:dyDescent="0.25">
      <c r="A79" s="341" t="s">
        <v>257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06"/>
      <c r="AP79" s="106"/>
      <c r="AQ79" s="99"/>
    </row>
    <row r="80" spans="1:43" ht="12" customHeight="1" x14ac:dyDescent="0.25">
      <c r="A80" s="341" t="s">
        <v>256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06"/>
      <c r="AP80" s="106"/>
      <c r="AQ80" s="99"/>
    </row>
    <row r="81" spans="1:45" ht="12.75" customHeight="1" x14ac:dyDescent="0.25">
      <c r="A81" s="341" t="s">
        <v>255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06"/>
      <c r="AP81" s="106"/>
      <c r="AQ81" s="99"/>
    </row>
    <row r="82" spans="1:45" ht="12.75" customHeight="1" x14ac:dyDescent="0.25">
      <c r="A82" s="341" t="s">
        <v>254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06"/>
      <c r="AP82" s="106"/>
      <c r="AQ82" s="99"/>
    </row>
    <row r="83" spans="1:45" ht="12" customHeight="1" x14ac:dyDescent="0.25">
      <c r="A83" s="372" t="s">
        <v>253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03"/>
      <c r="AP83" s="103"/>
      <c r="AQ83" s="105"/>
    </row>
    <row r="84" spans="1:45" ht="12" customHeight="1" x14ac:dyDescent="0.25">
      <c r="A84" s="372" t="s">
        <v>252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03"/>
      <c r="AP84" s="103"/>
      <c r="AQ84" s="105"/>
    </row>
    <row r="85" spans="1:45" ht="12" customHeight="1" x14ac:dyDescent="0.25">
      <c r="A85" s="341" t="s">
        <v>251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06"/>
      <c r="AP85" s="106"/>
      <c r="AQ85" s="93"/>
    </row>
    <row r="86" spans="1:45" ht="27.75" customHeight="1" x14ac:dyDescent="0.25">
      <c r="A86" s="368" t="s">
        <v>250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03"/>
      <c r="AP86" s="103"/>
      <c r="AQ86" s="105"/>
    </row>
    <row r="87" spans="1:45" x14ac:dyDescent="0.25">
      <c r="A87" s="368" t="s">
        <v>249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03"/>
      <c r="AP87" s="103"/>
      <c r="AQ87" s="105"/>
    </row>
    <row r="88" spans="1:45" ht="14.25" customHeight="1" x14ac:dyDescent="0.25">
      <c r="A88" s="384" t="s">
        <v>248</v>
      </c>
      <c r="B88" s="385"/>
      <c r="C88" s="385"/>
      <c r="D88" s="386"/>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7"/>
      <c r="AL88" s="388"/>
      <c r="AM88" s="389"/>
      <c r="AN88" s="390"/>
      <c r="AO88" s="103"/>
      <c r="AP88" s="103"/>
      <c r="AQ88" s="105"/>
    </row>
    <row r="89" spans="1:45" x14ac:dyDescent="0.25">
      <c r="A89" s="384" t="s">
        <v>247</v>
      </c>
      <c r="B89" s="385"/>
      <c r="C89" s="385"/>
      <c r="D89" s="386"/>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7"/>
      <c r="AL89" s="388"/>
      <c r="AM89" s="389"/>
      <c r="AN89" s="390"/>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0"/>
      <c r="AL90" s="381"/>
      <c r="AM90" s="382"/>
      <c r="AN90" s="383"/>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SheetLayoutView="55" workbookViewId="0">
      <selection activeCell="J34" sqref="J34"/>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2023 год</v>
      </c>
      <c r="B5" s="274"/>
      <c r="C5" s="274"/>
      <c r="D5" s="274"/>
      <c r="E5" s="274"/>
      <c r="F5" s="274"/>
      <c r="G5" s="274"/>
      <c r="H5" s="274"/>
      <c r="I5" s="274"/>
      <c r="J5" s="274"/>
      <c r="K5" s="274"/>
      <c r="L5" s="27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292"/>
      <c r="C9" s="292"/>
      <c r="D9" s="292"/>
      <c r="E9" s="292"/>
      <c r="F9" s="292"/>
      <c r="G9" s="292"/>
      <c r="H9" s="292"/>
      <c r="I9" s="292"/>
      <c r="J9" s="292"/>
      <c r="K9" s="292"/>
      <c r="L9" s="29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M_TP1900.VL.0030</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63.75" customHeight="1" x14ac:dyDescent="0.25">
      <c r="A15" s="28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2"/>
      <c r="C15" s="292"/>
      <c r="D15" s="292"/>
      <c r="E15" s="292"/>
      <c r="F15" s="292"/>
      <c r="G15" s="292"/>
      <c r="H15" s="292"/>
      <c r="I15" s="292"/>
      <c r="J15" s="292"/>
      <c r="K15" s="292"/>
      <c r="L15" s="292"/>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391" t="s">
        <v>436</v>
      </c>
      <c r="B19" s="391"/>
      <c r="C19" s="391"/>
      <c r="D19" s="391"/>
      <c r="E19" s="391"/>
      <c r="F19" s="391"/>
      <c r="G19" s="391"/>
      <c r="H19" s="391"/>
      <c r="I19" s="391"/>
      <c r="J19" s="391"/>
      <c r="K19" s="391"/>
      <c r="L19" s="391"/>
    </row>
    <row r="20" spans="1:12" x14ac:dyDescent="0.25">
      <c r="A20" s="62"/>
      <c r="B20" s="62"/>
      <c r="C20" s="180"/>
      <c r="D20" s="180"/>
      <c r="E20" s="77"/>
      <c r="F20" s="77"/>
      <c r="G20" s="77"/>
      <c r="H20" s="77"/>
      <c r="I20" s="77"/>
      <c r="J20" s="77"/>
      <c r="K20" s="77"/>
      <c r="L20" s="77"/>
    </row>
    <row r="21" spans="1:12" ht="28.5" customHeight="1" x14ac:dyDescent="0.25">
      <c r="A21" s="392" t="s">
        <v>211</v>
      </c>
      <c r="B21" s="392" t="s">
        <v>210</v>
      </c>
      <c r="C21" s="398" t="s">
        <v>371</v>
      </c>
      <c r="D21" s="398"/>
      <c r="E21" s="398"/>
      <c r="F21" s="398"/>
      <c r="G21" s="398"/>
      <c r="H21" s="398"/>
      <c r="I21" s="393" t="s">
        <v>209</v>
      </c>
      <c r="J21" s="395" t="s">
        <v>373</v>
      </c>
      <c r="K21" s="392" t="s">
        <v>208</v>
      </c>
      <c r="L21" s="394" t="s">
        <v>372</v>
      </c>
    </row>
    <row r="22" spans="1:12" ht="58.5" customHeight="1" x14ac:dyDescent="0.25">
      <c r="A22" s="392"/>
      <c r="B22" s="392"/>
      <c r="C22" s="399" t="s">
        <v>3</v>
      </c>
      <c r="D22" s="399"/>
      <c r="E22" s="153"/>
      <c r="F22" s="154"/>
      <c r="G22" s="400" t="s">
        <v>2</v>
      </c>
      <c r="H22" s="401"/>
      <c r="I22" s="393"/>
      <c r="J22" s="396"/>
      <c r="K22" s="392"/>
      <c r="L22" s="394"/>
    </row>
    <row r="23" spans="1:12" ht="47.25" x14ac:dyDescent="0.25">
      <c r="A23" s="392"/>
      <c r="B23" s="392"/>
      <c r="C23" s="181" t="s">
        <v>207</v>
      </c>
      <c r="D23" s="181" t="s">
        <v>206</v>
      </c>
      <c r="E23" s="76" t="s">
        <v>207</v>
      </c>
      <c r="F23" s="76" t="s">
        <v>206</v>
      </c>
      <c r="G23" s="76" t="s">
        <v>207</v>
      </c>
      <c r="H23" s="76" t="s">
        <v>206</v>
      </c>
      <c r="I23" s="393"/>
      <c r="J23" s="397"/>
      <c r="K23" s="392"/>
      <c r="L23" s="394"/>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9">
        <v>45383</v>
      </c>
      <c r="D31" s="229">
        <v>45473</v>
      </c>
      <c r="E31" s="178" t="s">
        <v>475</v>
      </c>
      <c r="F31" s="178" t="s">
        <v>476</v>
      </c>
      <c r="G31" s="229">
        <v>45383</v>
      </c>
      <c r="H31" s="229">
        <v>45473</v>
      </c>
      <c r="I31" s="178"/>
      <c r="J31" s="178"/>
      <c r="K31" s="67"/>
      <c r="L31" s="67"/>
    </row>
    <row r="32" spans="1:12" s="63" customFormat="1" ht="31.5" x14ac:dyDescent="0.25">
      <c r="A32" s="70" t="s">
        <v>198</v>
      </c>
      <c r="B32" s="69" t="s">
        <v>386</v>
      </c>
      <c r="C32" s="230">
        <v>45474</v>
      </c>
      <c r="D32" s="229">
        <v>45565</v>
      </c>
      <c r="E32" s="68" t="s">
        <v>482</v>
      </c>
      <c r="F32" s="178" t="s">
        <v>478</v>
      </c>
      <c r="G32" s="230">
        <v>45474</v>
      </c>
      <c r="H32" s="229">
        <v>45565</v>
      </c>
      <c r="I32" s="178"/>
      <c r="J32" s="178"/>
      <c r="K32" s="67"/>
      <c r="L32" s="67"/>
    </row>
    <row r="33" spans="1:12" s="63" customFormat="1" ht="37.5" customHeight="1" x14ac:dyDescent="0.25">
      <c r="A33" s="70" t="s">
        <v>397</v>
      </c>
      <c r="B33" s="69" t="s">
        <v>315</v>
      </c>
      <c r="C33" s="229">
        <v>45505</v>
      </c>
      <c r="D33" s="229">
        <v>45930</v>
      </c>
      <c r="E33" s="178" t="s">
        <v>477</v>
      </c>
      <c r="F33" s="178" t="s">
        <v>478</v>
      </c>
      <c r="G33" s="229">
        <v>45505</v>
      </c>
      <c r="H33" s="229">
        <v>45930</v>
      </c>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29">
        <v>45931</v>
      </c>
      <c r="D35" s="229">
        <v>45945</v>
      </c>
      <c r="E35" s="178" t="s">
        <v>479</v>
      </c>
      <c r="F35" s="178" t="s">
        <v>480</v>
      </c>
      <c r="G35" s="229">
        <v>45931</v>
      </c>
      <c r="H35" s="229">
        <v>45945</v>
      </c>
      <c r="I35" s="178"/>
      <c r="J35" s="178"/>
      <c r="K35" s="73"/>
      <c r="L35" s="67"/>
    </row>
    <row r="36" spans="1:12" ht="37.5" customHeight="1" x14ac:dyDescent="0.25">
      <c r="A36" s="70" t="s">
        <v>400</v>
      </c>
      <c r="B36" s="69" t="s">
        <v>382</v>
      </c>
      <c r="C36" s="68" t="s">
        <v>468</v>
      </c>
      <c r="D36" s="72"/>
      <c r="E36" s="68" t="s">
        <v>468</v>
      </c>
      <c r="F36" s="72"/>
      <c r="G36" s="68" t="s">
        <v>468</v>
      </c>
      <c r="H36" s="72"/>
      <c r="I36" s="178"/>
      <c r="J36" s="178"/>
      <c r="K36" s="67"/>
      <c r="L36" s="67"/>
    </row>
    <row r="37" spans="1:12" ht="31.5" x14ac:dyDescent="0.25">
      <c r="A37" s="70" t="s">
        <v>401</v>
      </c>
      <c r="B37" s="69" t="s">
        <v>197</v>
      </c>
      <c r="C37" s="229">
        <v>45870</v>
      </c>
      <c r="D37" s="229">
        <v>46022</v>
      </c>
      <c r="E37" s="178" t="s">
        <v>477</v>
      </c>
      <c r="F37" s="178" t="s">
        <v>481</v>
      </c>
      <c r="G37" s="229">
        <v>45870</v>
      </c>
      <c r="H37" s="229">
        <v>46022</v>
      </c>
      <c r="I37" s="178"/>
      <c r="J37" s="178"/>
      <c r="K37" s="67"/>
      <c r="L37" s="67"/>
    </row>
    <row r="38" spans="1:12" x14ac:dyDescent="0.25">
      <c r="A38" s="70" t="s">
        <v>545</v>
      </c>
      <c r="B38" s="71" t="s">
        <v>196</v>
      </c>
      <c r="C38" s="68"/>
      <c r="D38" s="67"/>
      <c r="E38" s="68"/>
      <c r="F38" s="67"/>
      <c r="G38" s="68"/>
      <c r="H38" s="67"/>
      <c r="I38" s="67"/>
      <c r="J38" s="67"/>
      <c r="K38" s="67"/>
      <c r="L38" s="67"/>
    </row>
    <row r="39" spans="1:12" ht="63" customHeight="1" x14ac:dyDescent="0.25">
      <c r="A39" s="70">
        <v>2</v>
      </c>
      <c r="B39" s="69" t="s">
        <v>387</v>
      </c>
      <c r="C39" s="229">
        <v>46122</v>
      </c>
      <c r="D39" s="229">
        <v>46303</v>
      </c>
      <c r="E39" s="178" t="s">
        <v>490</v>
      </c>
      <c r="F39" s="178" t="s">
        <v>491</v>
      </c>
      <c r="G39" s="229">
        <v>46122</v>
      </c>
      <c r="H39" s="229">
        <v>46303</v>
      </c>
      <c r="I39" s="178"/>
      <c r="J39" s="178"/>
      <c r="K39" s="67"/>
      <c r="L39" s="67"/>
    </row>
    <row r="40" spans="1:12" ht="33.75" customHeight="1" x14ac:dyDescent="0.25">
      <c r="A40" s="70" t="s">
        <v>195</v>
      </c>
      <c r="B40" s="69" t="s">
        <v>389</v>
      </c>
      <c r="C40" s="229" t="s">
        <v>468</v>
      </c>
      <c r="D40" s="229" t="s">
        <v>468</v>
      </c>
      <c r="E40" s="178" t="s">
        <v>491</v>
      </c>
      <c r="F40" s="178" t="s">
        <v>485</v>
      </c>
      <c r="G40" s="229" t="s">
        <v>468</v>
      </c>
      <c r="H40" s="229" t="s">
        <v>468</v>
      </c>
      <c r="I40" s="228"/>
      <c r="J40" s="228"/>
      <c r="K40" s="67"/>
      <c r="L40" s="67"/>
    </row>
    <row r="41" spans="1:12" ht="63" customHeight="1" x14ac:dyDescent="0.25">
      <c r="A41" s="70" t="s">
        <v>194</v>
      </c>
      <c r="B41" s="71" t="s">
        <v>466</v>
      </c>
      <c r="C41" s="68"/>
      <c r="D41" s="67"/>
      <c r="E41" s="68"/>
      <c r="F41" s="67"/>
      <c r="G41" s="68"/>
      <c r="H41" s="67"/>
      <c r="I41" s="228"/>
      <c r="J41" s="228"/>
      <c r="K41" s="67"/>
      <c r="L41" s="67"/>
    </row>
    <row r="42" spans="1:12" ht="58.5" customHeight="1" x14ac:dyDescent="0.25">
      <c r="A42" s="70">
        <v>3</v>
      </c>
      <c r="B42" s="69" t="s">
        <v>388</v>
      </c>
      <c r="C42" s="229">
        <v>46303</v>
      </c>
      <c r="D42" s="229">
        <v>46934</v>
      </c>
      <c r="E42" s="178" t="s">
        <v>491</v>
      </c>
      <c r="F42" s="178" t="s">
        <v>483</v>
      </c>
      <c r="G42" s="229">
        <v>46303</v>
      </c>
      <c r="H42" s="229">
        <v>46934</v>
      </c>
      <c r="I42" s="228"/>
      <c r="J42" s="228"/>
      <c r="K42" s="67"/>
      <c r="L42" s="67"/>
    </row>
    <row r="43" spans="1:12" ht="34.5" customHeight="1" x14ac:dyDescent="0.25">
      <c r="A43" s="70" t="s">
        <v>193</v>
      </c>
      <c r="B43" s="69" t="s">
        <v>191</v>
      </c>
      <c r="C43" s="229" t="s">
        <v>468</v>
      </c>
      <c r="D43" s="229" t="s">
        <v>468</v>
      </c>
      <c r="E43" s="178" t="s">
        <v>492</v>
      </c>
      <c r="F43" s="178" t="s">
        <v>484</v>
      </c>
      <c r="G43" s="229" t="s">
        <v>468</v>
      </c>
      <c r="H43" s="229" t="s">
        <v>468</v>
      </c>
      <c r="I43" s="228"/>
      <c r="J43" s="228"/>
      <c r="K43" s="67"/>
      <c r="L43" s="67"/>
    </row>
    <row r="44" spans="1:12" ht="24.75" customHeight="1" x14ac:dyDescent="0.25">
      <c r="A44" s="70" t="s">
        <v>192</v>
      </c>
      <c r="B44" s="69" t="s">
        <v>189</v>
      </c>
      <c r="C44" s="229" t="s">
        <v>468</v>
      </c>
      <c r="D44" s="229" t="s">
        <v>468</v>
      </c>
      <c r="E44" s="178" t="s">
        <v>492</v>
      </c>
      <c r="F44" s="178" t="s">
        <v>542</v>
      </c>
      <c r="G44" s="229" t="s">
        <v>468</v>
      </c>
      <c r="H44" s="229" t="s">
        <v>468</v>
      </c>
      <c r="I44" s="228"/>
      <c r="J44" s="228"/>
      <c r="K44" s="67"/>
      <c r="L44" s="67"/>
    </row>
    <row r="45" spans="1:12" ht="90.75" customHeight="1" x14ac:dyDescent="0.25">
      <c r="A45" s="70" t="s">
        <v>190</v>
      </c>
      <c r="B45" s="69" t="s">
        <v>393</v>
      </c>
      <c r="C45" s="68" t="s">
        <v>468</v>
      </c>
      <c r="D45" s="67"/>
      <c r="E45" s="68" t="s">
        <v>468</v>
      </c>
      <c r="F45" s="67"/>
      <c r="G45" s="68" t="s">
        <v>468</v>
      </c>
      <c r="H45" s="67"/>
      <c r="I45" s="228"/>
      <c r="J45" s="228"/>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9">
        <v>47006</v>
      </c>
      <c r="D47" s="229">
        <v>47016</v>
      </c>
      <c r="E47" s="178" t="s">
        <v>539</v>
      </c>
      <c r="F47" s="178" t="s">
        <v>541</v>
      </c>
      <c r="G47" s="229">
        <v>47006</v>
      </c>
      <c r="H47" s="229">
        <v>47016</v>
      </c>
      <c r="I47" s="67"/>
      <c r="J47" s="67"/>
      <c r="K47" s="67"/>
      <c r="L47" s="67"/>
    </row>
    <row r="48" spans="1:12" ht="37.5" customHeight="1" x14ac:dyDescent="0.25">
      <c r="A48" s="70" t="s">
        <v>546</v>
      </c>
      <c r="B48" s="71" t="s">
        <v>185</v>
      </c>
      <c r="C48" s="64"/>
      <c r="D48" s="67"/>
      <c r="E48" s="64"/>
      <c r="F48" s="67"/>
      <c r="G48" s="64"/>
      <c r="H48" s="67"/>
      <c r="I48" s="67"/>
      <c r="J48" s="67"/>
      <c r="K48" s="67"/>
      <c r="L48" s="67"/>
    </row>
    <row r="49" spans="1:12" ht="35.25" customHeight="1" x14ac:dyDescent="0.25">
      <c r="A49" s="70">
        <v>4</v>
      </c>
      <c r="B49" s="69" t="s">
        <v>183</v>
      </c>
      <c r="C49" s="229">
        <v>47017</v>
      </c>
      <c r="D49" s="229">
        <v>47026</v>
      </c>
      <c r="E49" s="178" t="s">
        <v>539</v>
      </c>
      <c r="F49" s="178" t="s">
        <v>540</v>
      </c>
      <c r="G49" s="229">
        <v>47017</v>
      </c>
      <c r="H49" s="229">
        <v>47026</v>
      </c>
      <c r="I49" s="67"/>
      <c r="J49" s="67"/>
      <c r="K49" s="67"/>
      <c r="L49" s="67"/>
    </row>
    <row r="50" spans="1:12" ht="86.25" customHeight="1" x14ac:dyDescent="0.25">
      <c r="A50" s="70" t="s">
        <v>184</v>
      </c>
      <c r="B50" s="69" t="s">
        <v>392</v>
      </c>
      <c r="C50" s="229">
        <v>47027</v>
      </c>
      <c r="D50" s="229">
        <v>47072</v>
      </c>
      <c r="E50" s="178" t="s">
        <v>538</v>
      </c>
      <c r="F50" s="178" t="s">
        <v>544</v>
      </c>
      <c r="G50" s="229">
        <v>47027</v>
      </c>
      <c r="H50" s="229">
        <v>47072</v>
      </c>
      <c r="I50" s="67"/>
      <c r="J50" s="67"/>
      <c r="K50" s="67"/>
      <c r="L50" s="67"/>
    </row>
    <row r="51" spans="1:12" ht="77.25" customHeight="1" x14ac:dyDescent="0.25">
      <c r="A51" s="70" t="s">
        <v>182</v>
      </c>
      <c r="B51" s="69" t="s">
        <v>394</v>
      </c>
      <c r="C51" s="68" t="s">
        <v>468</v>
      </c>
      <c r="D51" s="67"/>
      <c r="E51" s="68" t="s">
        <v>468</v>
      </c>
      <c r="F51" s="67"/>
      <c r="G51" s="68" t="s">
        <v>468</v>
      </c>
      <c r="H51" s="67"/>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29">
        <v>47072</v>
      </c>
      <c r="D53" s="229">
        <v>47117</v>
      </c>
      <c r="E53" s="178" t="s">
        <v>538</v>
      </c>
      <c r="F53" s="178" t="s">
        <v>537</v>
      </c>
      <c r="G53" s="229">
        <v>47072</v>
      </c>
      <c r="H53" s="229">
        <v>47117</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W25" sqref="W25"/>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5" width="20.42578125" style="250" customWidth="1"/>
    <col min="6" max="6" width="18.7109375" style="25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0" customWidth="1"/>
    <col min="13" max="13" width="5.28515625" style="250" customWidth="1"/>
    <col min="14" max="14" width="8.5703125" style="250" customWidth="1"/>
    <col min="15" max="17" width="6.140625" style="250" customWidth="1"/>
    <col min="18" max="18" width="7.42578125" style="250" customWidth="1"/>
    <col min="19" max="19" width="7.5703125" style="250" customWidth="1"/>
    <col min="20" max="20" width="8" style="250" customWidth="1"/>
    <col min="21" max="21" width="7.5703125" style="250" customWidth="1"/>
    <col min="22" max="22" width="8.7109375" style="250" customWidth="1"/>
    <col min="23" max="23" width="6.140625" style="250" customWidth="1"/>
    <col min="24" max="24" width="8.28515625" style="250" customWidth="1"/>
    <col min="25" max="25" width="6.140625" style="250" customWidth="1"/>
    <col min="26" max="26" width="8.7109375" style="250" customWidth="1"/>
    <col min="27" max="27" width="6.140625" style="250" customWidth="1"/>
    <col min="28" max="28" width="13.140625" style="250" customWidth="1"/>
    <col min="29" max="29" width="18.140625" style="250" customWidth="1"/>
    <col min="30" max="16384" width="9.140625" style="250"/>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4" t="s">
        <v>575</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1"/>
      <c r="B5" s="61"/>
      <c r="C5" s="61"/>
      <c r="D5" s="61"/>
      <c r="E5" s="61"/>
      <c r="F5" s="61"/>
      <c r="L5" s="61"/>
      <c r="M5" s="61"/>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63"/>
      <c r="B7" s="163"/>
      <c r="C7" s="163"/>
      <c r="D7" s="163"/>
      <c r="E7" s="163"/>
      <c r="F7" s="163"/>
      <c r="G7" s="163"/>
      <c r="H7" s="163"/>
      <c r="I7" s="163"/>
      <c r="J7" s="251"/>
      <c r="K7" s="251"/>
      <c r="L7" s="251"/>
      <c r="M7" s="251"/>
      <c r="N7" s="251"/>
      <c r="O7" s="251"/>
      <c r="P7" s="251"/>
      <c r="Q7" s="251"/>
      <c r="R7" s="251"/>
      <c r="S7" s="251"/>
      <c r="T7" s="251"/>
      <c r="U7" s="251"/>
      <c r="V7" s="251"/>
      <c r="W7" s="251"/>
      <c r="X7" s="251"/>
      <c r="Y7" s="251"/>
      <c r="Z7" s="251"/>
      <c r="AA7" s="251"/>
      <c r="AB7" s="251"/>
      <c r="AC7" s="251"/>
    </row>
    <row r="8" spans="1:29" x14ac:dyDescent="0.25">
      <c r="A8" s="279" t="s">
        <v>496</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63"/>
      <c r="B10" s="163"/>
      <c r="C10" s="163"/>
      <c r="D10" s="163"/>
      <c r="E10" s="163"/>
      <c r="F10" s="163"/>
      <c r="G10" s="163"/>
      <c r="H10" s="163"/>
      <c r="I10" s="163"/>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292" t="str">
        <f>+'6.1. Паспорт сетевой график'!A12:L12</f>
        <v>M_TP1900.VL.0030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292"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9" t="s">
        <v>437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1"/>
      <c r="B19" s="61"/>
      <c r="C19" s="61"/>
      <c r="D19" s="61"/>
      <c r="E19" s="253"/>
      <c r="F19" s="253"/>
      <c r="G19" s="253"/>
      <c r="L19" s="61"/>
      <c r="M19" s="61"/>
      <c r="N19" s="61"/>
      <c r="O19" s="61"/>
      <c r="P19" s="61"/>
      <c r="Q19" s="61"/>
      <c r="R19" s="61"/>
      <c r="S19" s="61"/>
      <c r="T19" s="61"/>
      <c r="U19" s="61"/>
      <c r="V19" s="61"/>
      <c r="W19" s="61"/>
      <c r="X19" s="61"/>
      <c r="Y19" s="61"/>
      <c r="Z19" s="61"/>
      <c r="AA19" s="61"/>
      <c r="AB19" s="61"/>
    </row>
    <row r="20" spans="1:32" ht="33" customHeight="1" x14ac:dyDescent="0.25">
      <c r="A20" s="410" t="s">
        <v>177</v>
      </c>
      <c r="B20" s="410" t="s">
        <v>176</v>
      </c>
      <c r="C20" s="392" t="s">
        <v>175</v>
      </c>
      <c r="D20" s="392"/>
      <c r="E20" s="413" t="s">
        <v>174</v>
      </c>
      <c r="F20" s="413"/>
      <c r="G20" s="410" t="s">
        <v>576</v>
      </c>
      <c r="H20" s="402" t="s">
        <v>557</v>
      </c>
      <c r="I20" s="403"/>
      <c r="J20" s="403"/>
      <c r="K20" s="403"/>
      <c r="L20" s="402" t="s">
        <v>558</v>
      </c>
      <c r="M20" s="403"/>
      <c r="N20" s="403"/>
      <c r="O20" s="403"/>
      <c r="P20" s="402" t="s">
        <v>559</v>
      </c>
      <c r="Q20" s="403"/>
      <c r="R20" s="403"/>
      <c r="S20" s="403"/>
      <c r="T20" s="402" t="s">
        <v>560</v>
      </c>
      <c r="U20" s="403"/>
      <c r="V20" s="403"/>
      <c r="W20" s="403"/>
      <c r="X20" s="402" t="s">
        <v>561</v>
      </c>
      <c r="Y20" s="403"/>
      <c r="Z20" s="403"/>
      <c r="AA20" s="403"/>
      <c r="AB20" s="404" t="s">
        <v>173</v>
      </c>
      <c r="AC20" s="405"/>
      <c r="AD20" s="254"/>
      <c r="AE20" s="254"/>
      <c r="AF20" s="254"/>
    </row>
    <row r="21" spans="1:32" ht="99.75" customHeight="1" x14ac:dyDescent="0.25">
      <c r="A21" s="411"/>
      <c r="B21" s="411"/>
      <c r="C21" s="392"/>
      <c r="D21" s="392"/>
      <c r="E21" s="413"/>
      <c r="F21" s="413"/>
      <c r="G21" s="411"/>
      <c r="H21" s="392" t="s">
        <v>3</v>
      </c>
      <c r="I21" s="392"/>
      <c r="J21" s="392" t="s">
        <v>171</v>
      </c>
      <c r="K21" s="392"/>
      <c r="L21" s="392" t="s">
        <v>3</v>
      </c>
      <c r="M21" s="392"/>
      <c r="N21" s="392" t="s">
        <v>171</v>
      </c>
      <c r="O21" s="392"/>
      <c r="P21" s="392" t="s">
        <v>3</v>
      </c>
      <c r="Q21" s="392"/>
      <c r="R21" s="392" t="s">
        <v>171</v>
      </c>
      <c r="S21" s="392"/>
      <c r="T21" s="392" t="s">
        <v>3</v>
      </c>
      <c r="U21" s="392"/>
      <c r="V21" s="392" t="s">
        <v>171</v>
      </c>
      <c r="W21" s="392"/>
      <c r="X21" s="392" t="s">
        <v>3</v>
      </c>
      <c r="Y21" s="392"/>
      <c r="Z21" s="392" t="s">
        <v>171</v>
      </c>
      <c r="AA21" s="392"/>
      <c r="AB21" s="406"/>
      <c r="AC21" s="407"/>
    </row>
    <row r="22" spans="1:32" ht="89.25" customHeight="1" x14ac:dyDescent="0.25">
      <c r="A22" s="412"/>
      <c r="B22" s="412"/>
      <c r="C22" s="255" t="s">
        <v>3</v>
      </c>
      <c r="D22" s="255" t="s">
        <v>171</v>
      </c>
      <c r="E22" s="256" t="s">
        <v>562</v>
      </c>
      <c r="F22" s="256" t="s">
        <v>577</v>
      </c>
      <c r="G22" s="412"/>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5" t="s">
        <v>172</v>
      </c>
      <c r="AC22" s="255" t="s">
        <v>171</v>
      </c>
    </row>
    <row r="23" spans="1:32" ht="19.5" customHeight="1" x14ac:dyDescent="0.25">
      <c r="A23" s="249">
        <v>1</v>
      </c>
      <c r="B23" s="249">
        <v>2</v>
      </c>
      <c r="C23" s="249">
        <v>3</v>
      </c>
      <c r="D23" s="249">
        <v>4</v>
      </c>
      <c r="E23" s="249">
        <v>5</v>
      </c>
      <c r="F23" s="249">
        <v>6</v>
      </c>
      <c r="G23" s="249">
        <v>7</v>
      </c>
      <c r="H23" s="249">
        <v>12</v>
      </c>
      <c r="I23" s="249">
        <v>13</v>
      </c>
      <c r="J23" s="249">
        <v>14</v>
      </c>
      <c r="K23" s="249">
        <v>15</v>
      </c>
      <c r="L23" s="249">
        <v>16</v>
      </c>
      <c r="M23" s="249">
        <v>17</v>
      </c>
      <c r="N23" s="249">
        <v>18</v>
      </c>
      <c r="O23" s="249">
        <v>19</v>
      </c>
      <c r="P23" s="249">
        <v>20</v>
      </c>
      <c r="Q23" s="249">
        <v>21</v>
      </c>
      <c r="R23" s="249">
        <v>22</v>
      </c>
      <c r="S23" s="249">
        <v>23</v>
      </c>
      <c r="T23" s="249">
        <v>24</v>
      </c>
      <c r="U23" s="249">
        <v>25</v>
      </c>
      <c r="V23" s="249">
        <v>26</v>
      </c>
      <c r="W23" s="249">
        <v>27</v>
      </c>
      <c r="X23" s="249">
        <v>28</v>
      </c>
      <c r="Y23" s="249">
        <v>29</v>
      </c>
      <c r="Z23" s="249">
        <v>30</v>
      </c>
      <c r="AA23" s="249">
        <v>31</v>
      </c>
      <c r="AB23" s="249">
        <v>32</v>
      </c>
      <c r="AC23" s="249">
        <v>33</v>
      </c>
    </row>
    <row r="24" spans="1:32" s="261" customFormat="1" ht="47.25" customHeight="1" x14ac:dyDescent="0.25">
      <c r="A24" s="258">
        <v>1</v>
      </c>
      <c r="B24" s="259" t="s">
        <v>170</v>
      </c>
      <c r="C24" s="248">
        <v>271.73615000159998</v>
      </c>
      <c r="D24" s="260">
        <v>296.58035000000001</v>
      </c>
      <c r="E24" s="248">
        <v>271.73615000159998</v>
      </c>
      <c r="F24" s="260">
        <v>296.58035000000001</v>
      </c>
      <c r="G24" s="260"/>
      <c r="H24" s="260"/>
      <c r="I24" s="260"/>
      <c r="J24" s="260"/>
      <c r="K24" s="260"/>
      <c r="L24" s="260"/>
      <c r="M24" s="260"/>
      <c r="N24" s="260"/>
      <c r="O24" s="260"/>
      <c r="P24" s="260"/>
      <c r="Q24" s="260"/>
      <c r="R24" s="260"/>
      <c r="S24" s="260"/>
      <c r="T24" s="248">
        <v>9.3353700000000011</v>
      </c>
      <c r="U24" s="248"/>
      <c r="V24" s="248">
        <v>10.296659999999999</v>
      </c>
      <c r="W24" s="248"/>
      <c r="X24" s="248">
        <v>128.18801999999999</v>
      </c>
      <c r="Y24" s="248"/>
      <c r="Z24" s="248">
        <v>139.78700000000001</v>
      </c>
      <c r="AA24" s="248"/>
      <c r="AB24" s="248">
        <v>137.52339000000001</v>
      </c>
      <c r="AC24" s="260">
        <v>150.08366000000001</v>
      </c>
    </row>
    <row r="25" spans="1:32" s="261" customFormat="1" ht="24" customHeight="1" x14ac:dyDescent="0.25">
      <c r="A25" s="262" t="s">
        <v>169</v>
      </c>
      <c r="B25" s="263" t="s">
        <v>168</v>
      </c>
      <c r="C25" s="248"/>
      <c r="D25" s="260"/>
      <c r="E25" s="248"/>
      <c r="F25" s="260"/>
      <c r="G25" s="260"/>
      <c r="H25" s="260"/>
      <c r="I25" s="260"/>
      <c r="J25" s="260"/>
      <c r="K25" s="260"/>
      <c r="L25" s="260"/>
      <c r="M25" s="260"/>
      <c r="N25" s="260"/>
      <c r="O25" s="260"/>
      <c r="P25" s="260"/>
      <c r="Q25" s="260"/>
      <c r="R25" s="260"/>
      <c r="S25" s="260"/>
      <c r="T25" s="248">
        <v>0</v>
      </c>
      <c r="U25" s="248"/>
      <c r="V25" s="248">
        <v>0</v>
      </c>
      <c r="W25" s="248"/>
      <c r="X25" s="248">
        <v>0</v>
      </c>
      <c r="Y25" s="248"/>
      <c r="Z25" s="248">
        <v>0</v>
      </c>
      <c r="AA25" s="248"/>
      <c r="AB25" s="248">
        <v>0</v>
      </c>
      <c r="AC25" s="260">
        <v>0</v>
      </c>
    </row>
    <row r="26" spans="1:32" s="261" customFormat="1" x14ac:dyDescent="0.25">
      <c r="A26" s="262" t="s">
        <v>167</v>
      </c>
      <c r="B26" s="263" t="s">
        <v>166</v>
      </c>
      <c r="C26" s="248"/>
      <c r="D26" s="260"/>
      <c r="E26" s="248"/>
      <c r="F26" s="260"/>
      <c r="G26" s="260"/>
      <c r="H26" s="260"/>
      <c r="I26" s="260"/>
      <c r="J26" s="260"/>
      <c r="K26" s="260"/>
      <c r="L26" s="260"/>
      <c r="M26" s="260"/>
      <c r="N26" s="260"/>
      <c r="O26" s="260"/>
      <c r="P26" s="260"/>
      <c r="Q26" s="260"/>
      <c r="R26" s="260"/>
      <c r="S26" s="260"/>
      <c r="T26" s="248">
        <v>0</v>
      </c>
      <c r="U26" s="248"/>
      <c r="V26" s="248">
        <v>0</v>
      </c>
      <c r="W26" s="248"/>
      <c r="X26" s="248">
        <v>0</v>
      </c>
      <c r="Y26" s="248"/>
      <c r="Z26" s="248">
        <v>0</v>
      </c>
      <c r="AA26" s="248"/>
      <c r="AB26" s="248">
        <v>0</v>
      </c>
      <c r="AC26" s="260">
        <v>0</v>
      </c>
    </row>
    <row r="27" spans="1:32" s="261" customFormat="1" ht="31.5" x14ac:dyDescent="0.25">
      <c r="A27" s="262" t="s">
        <v>165</v>
      </c>
      <c r="B27" s="263" t="s">
        <v>377</v>
      </c>
      <c r="C27" s="248"/>
      <c r="D27" s="260"/>
      <c r="E27" s="248"/>
      <c r="F27" s="260"/>
      <c r="G27" s="260"/>
      <c r="H27" s="260"/>
      <c r="I27" s="260"/>
      <c r="J27" s="260"/>
      <c r="K27" s="260"/>
      <c r="L27" s="260"/>
      <c r="M27" s="260"/>
      <c r="N27" s="260"/>
      <c r="O27" s="260"/>
      <c r="P27" s="260"/>
      <c r="Q27" s="260"/>
      <c r="R27" s="260"/>
      <c r="S27" s="260"/>
      <c r="T27" s="248">
        <v>7.7794750000000015</v>
      </c>
      <c r="U27" s="248"/>
      <c r="V27" s="260">
        <v>8.5805500000000006</v>
      </c>
      <c r="W27" s="248"/>
      <c r="X27" s="248">
        <v>106.82335</v>
      </c>
      <c r="Y27" s="248"/>
      <c r="Z27" s="248">
        <v>116.48917</v>
      </c>
      <c r="AA27" s="248"/>
      <c r="AB27" s="248">
        <v>114.60282500000001</v>
      </c>
      <c r="AC27" s="260">
        <v>125.06972</v>
      </c>
    </row>
    <row r="28" spans="1:32" s="261" customFormat="1" x14ac:dyDescent="0.25">
      <c r="A28" s="262" t="s">
        <v>164</v>
      </c>
      <c r="B28" s="263" t="s">
        <v>163</v>
      </c>
      <c r="C28" s="248"/>
      <c r="D28" s="260"/>
      <c r="E28" s="248"/>
      <c r="F28" s="260"/>
      <c r="G28" s="260"/>
      <c r="H28" s="260"/>
      <c r="I28" s="260"/>
      <c r="J28" s="260"/>
      <c r="K28" s="260"/>
      <c r="L28" s="260"/>
      <c r="M28" s="260"/>
      <c r="N28" s="260"/>
      <c r="O28" s="260"/>
      <c r="P28" s="260"/>
      <c r="Q28" s="260"/>
      <c r="R28" s="260"/>
      <c r="S28" s="260"/>
      <c r="T28" s="248">
        <v>0</v>
      </c>
      <c r="U28" s="248"/>
      <c r="V28" s="248">
        <v>0</v>
      </c>
      <c r="W28" s="248"/>
      <c r="X28" s="248">
        <v>0</v>
      </c>
      <c r="Y28" s="248"/>
      <c r="Z28" s="248">
        <v>0</v>
      </c>
      <c r="AA28" s="248"/>
      <c r="AB28" s="248">
        <v>0</v>
      </c>
      <c r="AC28" s="260">
        <v>0</v>
      </c>
    </row>
    <row r="29" spans="1:32" s="261" customFormat="1" x14ac:dyDescent="0.25">
      <c r="A29" s="262" t="s">
        <v>162</v>
      </c>
      <c r="B29" s="264" t="s">
        <v>161</v>
      </c>
      <c r="C29" s="248"/>
      <c r="D29" s="260"/>
      <c r="E29" s="248"/>
      <c r="F29" s="260"/>
      <c r="G29" s="260"/>
      <c r="H29" s="260"/>
      <c r="I29" s="260"/>
      <c r="J29" s="260"/>
      <c r="K29" s="260"/>
      <c r="L29" s="260"/>
      <c r="M29" s="260"/>
      <c r="N29" s="260"/>
      <c r="O29" s="260"/>
      <c r="P29" s="260"/>
      <c r="Q29" s="260"/>
      <c r="R29" s="260"/>
      <c r="S29" s="260"/>
      <c r="T29" s="248">
        <v>1.5558949999999996</v>
      </c>
      <c r="U29" s="248"/>
      <c r="V29" s="248">
        <v>1.7161099999999987</v>
      </c>
      <c r="W29" s="248"/>
      <c r="X29" s="248">
        <v>21.36466999999999</v>
      </c>
      <c r="Y29" s="248"/>
      <c r="Z29" s="248">
        <v>23.297830000000005</v>
      </c>
      <c r="AA29" s="248"/>
      <c r="AB29" s="248">
        <v>22.920564999999996</v>
      </c>
      <c r="AC29" s="260">
        <v>25.013940000000005</v>
      </c>
    </row>
    <row r="30" spans="1:32" s="261" customFormat="1" ht="47.25" x14ac:dyDescent="0.25">
      <c r="A30" s="258" t="s">
        <v>64</v>
      </c>
      <c r="B30" s="259" t="s">
        <v>160</v>
      </c>
      <c r="C30" s="248">
        <v>226.446791668</v>
      </c>
      <c r="D30" s="260">
        <v>247.15029999999999</v>
      </c>
      <c r="E30" s="248">
        <v>226.446791668</v>
      </c>
      <c r="F30" s="260">
        <v>247.15029999999999</v>
      </c>
      <c r="G30" s="260"/>
      <c r="H30" s="260"/>
      <c r="I30" s="260"/>
      <c r="J30" s="260"/>
      <c r="K30" s="260"/>
      <c r="L30" s="260"/>
      <c r="M30" s="260"/>
      <c r="N30" s="260"/>
      <c r="O30" s="260"/>
      <c r="P30" s="260"/>
      <c r="Q30" s="260"/>
      <c r="R30" s="260"/>
      <c r="S30" s="260"/>
      <c r="T30" s="248">
        <v>7.7794750000000006</v>
      </c>
      <c r="U30" s="248"/>
      <c r="V30" s="260">
        <v>8.5805500000000006</v>
      </c>
      <c r="W30" s="248"/>
      <c r="X30" s="248">
        <v>106.82335</v>
      </c>
      <c r="Y30" s="248"/>
      <c r="Z30" s="248">
        <v>116.48917</v>
      </c>
      <c r="AA30" s="248"/>
      <c r="AB30" s="248">
        <v>114.60282500000001</v>
      </c>
      <c r="AC30" s="260">
        <v>125.06972</v>
      </c>
    </row>
    <row r="31" spans="1:32" s="261" customFormat="1" x14ac:dyDescent="0.25">
      <c r="A31" s="258" t="s">
        <v>159</v>
      </c>
      <c r="B31" s="263" t="s">
        <v>158</v>
      </c>
      <c r="C31" s="248">
        <v>7.7794750000000006</v>
      </c>
      <c r="D31" s="260">
        <v>8.5805500000000006</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row>
    <row r="32" spans="1:32" s="261" customFormat="1" ht="31.5" x14ac:dyDescent="0.25">
      <c r="A32" s="258" t="s">
        <v>157</v>
      </c>
      <c r="B32" s="263" t="s">
        <v>156</v>
      </c>
      <c r="C32" s="248">
        <v>190.42426666699998</v>
      </c>
      <c r="D32" s="260">
        <v>207.37345999999999</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row>
    <row r="33" spans="1:29" s="261" customFormat="1" x14ac:dyDescent="0.25">
      <c r="A33" s="258" t="s">
        <v>155</v>
      </c>
      <c r="B33" s="263" t="s">
        <v>154</v>
      </c>
      <c r="C33" s="248">
        <v>13.101674999999998</v>
      </c>
      <c r="D33" s="260">
        <v>14.47165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row>
    <row r="34" spans="1:29" s="261" customFormat="1" x14ac:dyDescent="0.25">
      <c r="A34" s="258" t="s">
        <v>153</v>
      </c>
      <c r="B34" s="263" t="s">
        <v>152</v>
      </c>
      <c r="C34" s="248">
        <v>15.141375000999998</v>
      </c>
      <c r="D34" s="260">
        <v>16.724640000000001</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row>
    <row r="35" spans="1:29" s="261" customFormat="1" ht="31.5" x14ac:dyDescent="0.25">
      <c r="A35" s="258" t="s">
        <v>63</v>
      </c>
      <c r="B35" s="259" t="s">
        <v>151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150</v>
      </c>
      <c r="B36" s="265" t="s">
        <v>497</v>
      </c>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row>
    <row r="37" spans="1:29" s="261" customFormat="1" x14ac:dyDescent="0.25">
      <c r="A37" s="262" t="s">
        <v>149</v>
      </c>
      <c r="B37" s="265" t="s">
        <v>139</v>
      </c>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row>
    <row r="38" spans="1:29" s="261" customFormat="1" x14ac:dyDescent="0.25">
      <c r="A38" s="262" t="s">
        <v>148</v>
      </c>
      <c r="B38" s="263" t="s">
        <v>543</v>
      </c>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row>
    <row r="39" spans="1:29" s="261" customFormat="1" x14ac:dyDescent="0.25">
      <c r="A39" s="262" t="s">
        <v>147</v>
      </c>
      <c r="B39" s="263" t="s">
        <v>499</v>
      </c>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row>
    <row r="40" spans="1:29" s="261" customFormat="1" x14ac:dyDescent="0.25">
      <c r="A40" s="262" t="s">
        <v>146</v>
      </c>
      <c r="B40" s="263" t="s">
        <v>500</v>
      </c>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row>
    <row r="41" spans="1:29" s="261" customFormat="1" x14ac:dyDescent="0.25">
      <c r="A41" s="262" t="s">
        <v>145</v>
      </c>
      <c r="B41" s="263" t="s">
        <v>501</v>
      </c>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row>
    <row r="42" spans="1:29" s="261" customFormat="1" x14ac:dyDescent="0.25">
      <c r="A42" s="262" t="s">
        <v>144</v>
      </c>
      <c r="B42" s="263" t="s">
        <v>502</v>
      </c>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row>
    <row r="43" spans="1:29" s="261" customFormat="1" x14ac:dyDescent="0.25">
      <c r="A43" s="262" t="s">
        <v>503</v>
      </c>
      <c r="B43" s="263" t="s">
        <v>504</v>
      </c>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row>
    <row r="44" spans="1:29" s="261" customFormat="1" x14ac:dyDescent="0.25">
      <c r="A44" s="262" t="s">
        <v>505</v>
      </c>
      <c r="B44" s="263" t="s">
        <v>506</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row>
    <row r="45" spans="1:29" s="261" customFormat="1" x14ac:dyDescent="0.25">
      <c r="A45" s="262" t="s">
        <v>507</v>
      </c>
      <c r="B45" s="263" t="s">
        <v>508</v>
      </c>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row>
    <row r="46" spans="1:29" s="261" customFormat="1" x14ac:dyDescent="0.25">
      <c r="A46" s="262" t="s">
        <v>509</v>
      </c>
      <c r="B46" s="263" t="s">
        <v>510</v>
      </c>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row>
    <row r="47" spans="1:29" s="261" customFormat="1" x14ac:dyDescent="0.25">
      <c r="A47" s="258" t="s">
        <v>62</v>
      </c>
      <c r="B47" s="259" t="s">
        <v>143</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ht="31.5" x14ac:dyDescent="0.25">
      <c r="A48" s="262" t="s">
        <v>142</v>
      </c>
      <c r="B48" s="265" t="s">
        <v>497</v>
      </c>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row>
    <row r="49" spans="1:29" s="261" customFormat="1" x14ac:dyDescent="0.25">
      <c r="A49" s="262" t="s">
        <v>141</v>
      </c>
      <c r="B49" s="265" t="s">
        <v>139</v>
      </c>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row>
    <row r="50" spans="1:29" s="261" customFormat="1" ht="31.5" x14ac:dyDescent="0.25">
      <c r="A50" s="262" t="s">
        <v>140</v>
      </c>
      <c r="B50" s="263" t="s">
        <v>137</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row>
    <row r="51" spans="1:29" s="261" customFormat="1" ht="31.5" x14ac:dyDescent="0.25">
      <c r="A51" s="262" t="s">
        <v>138</v>
      </c>
      <c r="B51" s="263" t="s">
        <v>135</v>
      </c>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row>
    <row r="52" spans="1:29" s="261" customFormat="1" x14ac:dyDescent="0.25">
      <c r="A52" s="262" t="s">
        <v>136</v>
      </c>
      <c r="B52" s="263" t="s">
        <v>133</v>
      </c>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row>
    <row r="53" spans="1:29" s="261" customFormat="1" x14ac:dyDescent="0.25">
      <c r="A53" s="262" t="s">
        <v>134</v>
      </c>
      <c r="B53" s="263" t="s">
        <v>499</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row>
    <row r="54" spans="1:29" s="261" customFormat="1" x14ac:dyDescent="0.25">
      <c r="A54" s="262" t="s">
        <v>132</v>
      </c>
      <c r="B54" s="263" t="s">
        <v>500</v>
      </c>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row>
    <row r="55" spans="1:29" s="261" customFormat="1" x14ac:dyDescent="0.25">
      <c r="A55" s="262" t="s">
        <v>511</v>
      </c>
      <c r="B55" s="263" t="s">
        <v>501</v>
      </c>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row>
    <row r="56" spans="1:29" s="261" customFormat="1" x14ac:dyDescent="0.25">
      <c r="A56" s="262" t="s">
        <v>512</v>
      </c>
      <c r="B56" s="263" t="s">
        <v>502</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row>
    <row r="57" spans="1:29" s="261" customFormat="1" x14ac:dyDescent="0.25">
      <c r="A57" s="262" t="s">
        <v>513</v>
      </c>
      <c r="B57" s="263" t="s">
        <v>504</v>
      </c>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row>
    <row r="58" spans="1:29" s="261" customFormat="1" x14ac:dyDescent="0.25">
      <c r="A58" s="262" t="s">
        <v>514</v>
      </c>
      <c r="B58" s="263" t="s">
        <v>506</v>
      </c>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row>
    <row r="59" spans="1:29" s="261" customFormat="1" x14ac:dyDescent="0.25">
      <c r="A59" s="262" t="s">
        <v>515</v>
      </c>
      <c r="B59" s="263" t="s">
        <v>508</v>
      </c>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row>
    <row r="60" spans="1:29" s="261" customFormat="1" x14ac:dyDescent="0.25">
      <c r="A60" s="262" t="s">
        <v>516</v>
      </c>
      <c r="B60" s="263" t="s">
        <v>510</v>
      </c>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row>
    <row r="61" spans="1:29" s="261" customFormat="1" ht="35.25" customHeight="1" x14ac:dyDescent="0.25">
      <c r="A61" s="258" t="s">
        <v>60</v>
      </c>
      <c r="B61" s="259" t="s">
        <v>131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130</v>
      </c>
      <c r="B62" s="263" t="s">
        <v>129</v>
      </c>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row>
    <row r="63" spans="1:29" s="261" customFormat="1" x14ac:dyDescent="0.25">
      <c r="A63" s="262" t="s">
        <v>128</v>
      </c>
      <c r="B63" s="263" t="s">
        <v>121</v>
      </c>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row>
    <row r="64" spans="1:29" s="261" customFormat="1" x14ac:dyDescent="0.25">
      <c r="A64" s="262" t="s">
        <v>127</v>
      </c>
      <c r="B64" s="265" t="s">
        <v>120</v>
      </c>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row>
    <row r="65" spans="1:29" s="261" customFormat="1" x14ac:dyDescent="0.25">
      <c r="A65" s="262" t="s">
        <v>126</v>
      </c>
      <c r="B65" s="265" t="s">
        <v>119</v>
      </c>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row>
    <row r="66" spans="1:29" s="261" customFormat="1" x14ac:dyDescent="0.25">
      <c r="A66" s="262" t="s">
        <v>125</v>
      </c>
      <c r="B66" s="265" t="s">
        <v>122</v>
      </c>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row>
    <row r="67" spans="1:29" s="261" customFormat="1" x14ac:dyDescent="0.25">
      <c r="A67" s="262" t="s">
        <v>124</v>
      </c>
      <c r="B67" s="265" t="s">
        <v>517</v>
      </c>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row>
    <row r="68" spans="1:29" s="261" customFormat="1" x14ac:dyDescent="0.25">
      <c r="A68" s="262" t="s">
        <v>518</v>
      </c>
      <c r="B68" s="265" t="s">
        <v>519</v>
      </c>
      <c r="C68" s="260"/>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260"/>
      <c r="AB68" s="260"/>
      <c r="AC68" s="260"/>
    </row>
    <row r="69" spans="1:29" s="261" customFormat="1" x14ac:dyDescent="0.25">
      <c r="A69" s="262" t="s">
        <v>520</v>
      </c>
      <c r="B69" s="265" t="s">
        <v>521</v>
      </c>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row>
    <row r="70" spans="1:29" s="261" customFormat="1" x14ac:dyDescent="0.25">
      <c r="A70" s="262" t="s">
        <v>522</v>
      </c>
      <c r="B70" s="265" t="s">
        <v>523</v>
      </c>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row>
    <row r="71" spans="1:29" s="261" customFormat="1" x14ac:dyDescent="0.25">
      <c r="A71" s="262" t="s">
        <v>524</v>
      </c>
      <c r="B71" s="265" t="s">
        <v>525</v>
      </c>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row>
    <row r="72" spans="1:29" s="261" customFormat="1" x14ac:dyDescent="0.25">
      <c r="A72" s="262" t="s">
        <v>526</v>
      </c>
      <c r="B72" s="265" t="s">
        <v>527</v>
      </c>
      <c r="C72" s="260"/>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260"/>
      <c r="AB72" s="260"/>
      <c r="AC72" s="260"/>
    </row>
    <row r="73" spans="1:29" s="261" customFormat="1" x14ac:dyDescent="0.25">
      <c r="A73" s="262" t="s">
        <v>528</v>
      </c>
      <c r="B73" s="265" t="s">
        <v>529</v>
      </c>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row>
    <row r="74" spans="1:29" s="261" customFormat="1" ht="36.75" customHeight="1" x14ac:dyDescent="0.25">
      <c r="A74" s="258" t="s">
        <v>59</v>
      </c>
      <c r="B74" s="266" t="s">
        <v>218</v>
      </c>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row>
    <row r="75" spans="1:29" s="261" customFormat="1" x14ac:dyDescent="0.25">
      <c r="A75" s="258" t="s">
        <v>57</v>
      </c>
      <c r="B75" s="259" t="s">
        <v>123</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31.5" x14ac:dyDescent="0.25">
      <c r="A76" s="262" t="s">
        <v>213</v>
      </c>
      <c r="B76" s="265" t="s">
        <v>497</v>
      </c>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row>
    <row r="77" spans="1:29" s="261" customFormat="1" x14ac:dyDescent="0.25">
      <c r="A77" s="262" t="s">
        <v>214</v>
      </c>
      <c r="B77" s="265" t="s">
        <v>139</v>
      </c>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row>
    <row r="78" spans="1:29" s="261" customFormat="1" x14ac:dyDescent="0.25">
      <c r="A78" s="262" t="s">
        <v>215</v>
      </c>
      <c r="B78" s="263" t="s">
        <v>498</v>
      </c>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row>
    <row r="79" spans="1:29" s="261" customFormat="1" x14ac:dyDescent="0.25">
      <c r="A79" s="262" t="s">
        <v>216</v>
      </c>
      <c r="B79" s="263" t="s">
        <v>499</v>
      </c>
      <c r="C79" s="267"/>
      <c r="D79" s="268"/>
      <c r="E79" s="269"/>
      <c r="F79" s="269"/>
      <c r="G79" s="260"/>
      <c r="H79" s="260"/>
      <c r="I79" s="269"/>
      <c r="J79" s="260"/>
      <c r="K79" s="268"/>
      <c r="L79" s="260"/>
      <c r="M79" s="268"/>
      <c r="N79" s="260"/>
      <c r="O79" s="268"/>
      <c r="P79" s="260"/>
      <c r="Q79" s="268"/>
      <c r="R79" s="260"/>
      <c r="S79" s="268"/>
      <c r="T79" s="260"/>
      <c r="U79" s="268"/>
      <c r="V79" s="260"/>
      <c r="W79" s="268"/>
      <c r="X79" s="260"/>
      <c r="Y79" s="268"/>
      <c r="Z79" s="260"/>
      <c r="AA79" s="268"/>
      <c r="AB79" s="260"/>
      <c r="AC79" s="260"/>
    </row>
    <row r="80" spans="1:29" s="261" customFormat="1" x14ac:dyDescent="0.25">
      <c r="A80" s="262" t="s">
        <v>217</v>
      </c>
      <c r="B80" s="263" t="s">
        <v>500</v>
      </c>
      <c r="C80" s="267"/>
      <c r="D80" s="268"/>
      <c r="E80" s="269"/>
      <c r="F80" s="269"/>
      <c r="G80" s="260"/>
      <c r="H80" s="260"/>
      <c r="I80" s="269"/>
      <c r="J80" s="260"/>
      <c r="K80" s="268"/>
      <c r="L80" s="260"/>
      <c r="M80" s="268"/>
      <c r="N80" s="260"/>
      <c r="O80" s="268"/>
      <c r="P80" s="260"/>
      <c r="Q80" s="268"/>
      <c r="R80" s="260"/>
      <c r="S80" s="268"/>
      <c r="T80" s="260"/>
      <c r="U80" s="268"/>
      <c r="V80" s="260"/>
      <c r="W80" s="268"/>
      <c r="X80" s="260"/>
      <c r="Y80" s="268"/>
      <c r="Z80" s="260"/>
      <c r="AA80" s="268"/>
      <c r="AB80" s="260"/>
      <c r="AC80" s="260"/>
    </row>
    <row r="81" spans="1:29" s="261" customFormat="1" x14ac:dyDescent="0.25">
      <c r="A81" s="262" t="s">
        <v>530</v>
      </c>
      <c r="B81" s="263" t="s">
        <v>501</v>
      </c>
      <c r="C81" s="267"/>
      <c r="D81" s="268"/>
      <c r="E81" s="269"/>
      <c r="F81" s="269"/>
      <c r="G81" s="260"/>
      <c r="H81" s="260"/>
      <c r="I81" s="269"/>
      <c r="J81" s="260"/>
      <c r="K81" s="268"/>
      <c r="L81" s="260"/>
      <c r="M81" s="268"/>
      <c r="N81" s="260"/>
      <c r="O81" s="268"/>
      <c r="P81" s="260"/>
      <c r="Q81" s="268"/>
      <c r="R81" s="260"/>
      <c r="S81" s="268"/>
      <c r="T81" s="260"/>
      <c r="U81" s="268"/>
      <c r="V81" s="260"/>
      <c r="W81" s="268"/>
      <c r="X81" s="260"/>
      <c r="Y81" s="268"/>
      <c r="Z81" s="260"/>
      <c r="AA81" s="268"/>
      <c r="AB81" s="260"/>
      <c r="AC81" s="260"/>
    </row>
    <row r="82" spans="1:29" s="261" customFormat="1" x14ac:dyDescent="0.25">
      <c r="A82" s="262" t="s">
        <v>531</v>
      </c>
      <c r="B82" s="263" t="s">
        <v>502</v>
      </c>
      <c r="C82" s="267"/>
      <c r="D82" s="268"/>
      <c r="E82" s="269"/>
      <c r="F82" s="269"/>
      <c r="G82" s="260"/>
      <c r="H82" s="260"/>
      <c r="I82" s="269"/>
      <c r="J82" s="260"/>
      <c r="K82" s="268"/>
      <c r="L82" s="260"/>
      <c r="M82" s="268"/>
      <c r="N82" s="260"/>
      <c r="O82" s="268"/>
      <c r="P82" s="260"/>
      <c r="Q82" s="268"/>
      <c r="R82" s="260"/>
      <c r="S82" s="268"/>
      <c r="T82" s="260"/>
      <c r="U82" s="268"/>
      <c r="V82" s="260"/>
      <c r="W82" s="268"/>
      <c r="X82" s="260"/>
      <c r="Y82" s="268"/>
      <c r="Z82" s="260"/>
      <c r="AA82" s="268"/>
      <c r="AB82" s="260"/>
      <c r="AC82" s="260"/>
    </row>
    <row r="83" spans="1:29" s="261" customFormat="1" x14ac:dyDescent="0.25">
      <c r="A83" s="262" t="s">
        <v>532</v>
      </c>
      <c r="B83" s="263" t="s">
        <v>504</v>
      </c>
      <c r="C83" s="267"/>
      <c r="D83" s="268"/>
      <c r="E83" s="269"/>
      <c r="F83" s="269"/>
      <c r="G83" s="260"/>
      <c r="H83" s="260"/>
      <c r="I83" s="269"/>
      <c r="J83" s="260"/>
      <c r="K83" s="268"/>
      <c r="L83" s="260"/>
      <c r="M83" s="268"/>
      <c r="N83" s="260"/>
      <c r="O83" s="268"/>
      <c r="P83" s="260"/>
      <c r="Q83" s="268"/>
      <c r="R83" s="260"/>
      <c r="S83" s="268"/>
      <c r="T83" s="260"/>
      <c r="U83" s="268"/>
      <c r="V83" s="260"/>
      <c r="W83" s="268"/>
      <c r="X83" s="260"/>
      <c r="Y83" s="268"/>
      <c r="Z83" s="260"/>
      <c r="AA83" s="268"/>
      <c r="AB83" s="260"/>
      <c r="AC83" s="260"/>
    </row>
    <row r="84" spans="1:29" s="261" customFormat="1" x14ac:dyDescent="0.25">
      <c r="A84" s="262" t="s">
        <v>533</v>
      </c>
      <c r="B84" s="263" t="s">
        <v>506</v>
      </c>
      <c r="C84" s="267"/>
      <c r="D84" s="268"/>
      <c r="E84" s="269"/>
      <c r="F84" s="269"/>
      <c r="G84" s="260"/>
      <c r="H84" s="260"/>
      <c r="I84" s="269"/>
      <c r="J84" s="260"/>
      <c r="K84" s="268"/>
      <c r="L84" s="260"/>
      <c r="M84" s="268"/>
      <c r="N84" s="260"/>
      <c r="O84" s="268"/>
      <c r="P84" s="260"/>
      <c r="Q84" s="268"/>
      <c r="R84" s="260"/>
      <c r="S84" s="268"/>
      <c r="T84" s="260"/>
      <c r="U84" s="268"/>
      <c r="V84" s="260"/>
      <c r="W84" s="268"/>
      <c r="X84" s="260"/>
      <c r="Y84" s="268"/>
      <c r="Z84" s="260"/>
      <c r="AA84" s="268"/>
      <c r="AB84" s="260"/>
      <c r="AC84" s="260"/>
    </row>
    <row r="85" spans="1:29" s="261" customFormat="1" x14ac:dyDescent="0.25">
      <c r="A85" s="262" t="s">
        <v>534</v>
      </c>
      <c r="B85" s="263" t="s">
        <v>508</v>
      </c>
      <c r="C85" s="267"/>
      <c r="D85" s="268"/>
      <c r="E85" s="269"/>
      <c r="F85" s="269"/>
      <c r="G85" s="260"/>
      <c r="H85" s="260"/>
      <c r="I85" s="269"/>
      <c r="J85" s="260"/>
      <c r="K85" s="268"/>
      <c r="L85" s="260"/>
      <c r="M85" s="268"/>
      <c r="N85" s="260"/>
      <c r="O85" s="268"/>
      <c r="P85" s="260"/>
      <c r="Q85" s="268"/>
      <c r="R85" s="260"/>
      <c r="S85" s="268"/>
      <c r="T85" s="260"/>
      <c r="U85" s="268"/>
      <c r="V85" s="260"/>
      <c r="W85" s="268"/>
      <c r="X85" s="260"/>
      <c r="Y85" s="268"/>
      <c r="Z85" s="260"/>
      <c r="AA85" s="268"/>
      <c r="AB85" s="260"/>
      <c r="AC85" s="260"/>
    </row>
    <row r="86" spans="1:29" s="261" customFormat="1" ht="13.5" customHeight="1" x14ac:dyDescent="0.25">
      <c r="A86" s="262" t="s">
        <v>535</v>
      </c>
      <c r="B86" s="263" t="s">
        <v>510</v>
      </c>
      <c r="C86" s="270"/>
      <c r="D86" s="268"/>
      <c r="E86" s="269"/>
      <c r="F86" s="269"/>
      <c r="G86" s="260"/>
      <c r="H86" s="260"/>
      <c r="I86" s="269"/>
      <c r="J86" s="260"/>
      <c r="K86" s="268"/>
      <c r="L86" s="260"/>
      <c r="M86" s="268"/>
      <c r="N86" s="260"/>
      <c r="O86" s="268"/>
      <c r="P86" s="260"/>
      <c r="Q86" s="268"/>
      <c r="R86" s="260"/>
      <c r="S86" s="268"/>
      <c r="T86" s="260"/>
      <c r="U86" s="268"/>
      <c r="V86" s="260"/>
      <c r="W86" s="268"/>
      <c r="X86" s="260"/>
      <c r="Y86" s="268"/>
      <c r="Z86" s="260"/>
      <c r="AA86" s="268"/>
      <c r="AB86" s="260"/>
      <c r="AC86" s="260"/>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SheetLayoutView="100"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4" t="str">
        <f>'6.1. Паспорт сетевой график'!A5:L5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M_TP1900.VL.0030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65.25" customHeight="1" x14ac:dyDescent="0.25">
      <c r="A15" s="28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4" t="s">
        <v>450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93" customFormat="1" ht="48.75" customHeight="1" x14ac:dyDescent="0.2">
      <c r="A22" s="415" t="s">
        <v>53</v>
      </c>
      <c r="B22" s="418" t="s">
        <v>25</v>
      </c>
      <c r="C22" s="415" t="s">
        <v>52</v>
      </c>
      <c r="D22" s="415" t="s">
        <v>51</v>
      </c>
      <c r="E22" s="421" t="s">
        <v>461</v>
      </c>
      <c r="F22" s="422"/>
      <c r="G22" s="422"/>
      <c r="H22" s="422"/>
      <c r="I22" s="422"/>
      <c r="J22" s="422"/>
      <c r="K22" s="422"/>
      <c r="L22" s="423"/>
      <c r="M22" s="415" t="s">
        <v>50</v>
      </c>
      <c r="N22" s="415" t="s">
        <v>49</v>
      </c>
      <c r="O22" s="415" t="s">
        <v>48</v>
      </c>
      <c r="P22" s="424" t="s">
        <v>226</v>
      </c>
      <c r="Q22" s="424" t="s">
        <v>47</v>
      </c>
      <c r="R22" s="424" t="s">
        <v>46</v>
      </c>
      <c r="S22" s="424" t="s">
        <v>45</v>
      </c>
      <c r="T22" s="424"/>
      <c r="U22" s="425" t="s">
        <v>44</v>
      </c>
      <c r="V22" s="425" t="s">
        <v>43</v>
      </c>
      <c r="W22" s="424" t="s">
        <v>42</v>
      </c>
      <c r="X22" s="424" t="s">
        <v>41</v>
      </c>
      <c r="Y22" s="424" t="s">
        <v>40</v>
      </c>
      <c r="Z22" s="436"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4" t="s">
        <v>26</v>
      </c>
    </row>
    <row r="23" spans="1:48" s="193" customFormat="1" ht="42" customHeight="1" x14ac:dyDescent="0.2">
      <c r="A23" s="416"/>
      <c r="B23" s="419"/>
      <c r="C23" s="416"/>
      <c r="D23" s="416"/>
      <c r="E23" s="428" t="s">
        <v>24</v>
      </c>
      <c r="F23" s="430" t="s">
        <v>122</v>
      </c>
      <c r="G23" s="430" t="s">
        <v>121</v>
      </c>
      <c r="H23" s="430" t="s">
        <v>120</v>
      </c>
      <c r="I23" s="434" t="s">
        <v>374</v>
      </c>
      <c r="J23" s="434" t="s">
        <v>375</v>
      </c>
      <c r="K23" s="434" t="s">
        <v>376</v>
      </c>
      <c r="L23" s="430" t="s">
        <v>81</v>
      </c>
      <c r="M23" s="416"/>
      <c r="N23" s="416"/>
      <c r="O23" s="416"/>
      <c r="P23" s="424"/>
      <c r="Q23" s="424"/>
      <c r="R23" s="424"/>
      <c r="S23" s="432" t="s">
        <v>3</v>
      </c>
      <c r="T23" s="432"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4"/>
    </row>
    <row r="24" spans="1:48" s="193" customFormat="1" ht="50.25" customHeight="1" x14ac:dyDescent="0.2">
      <c r="A24" s="417"/>
      <c r="B24" s="420"/>
      <c r="C24" s="417"/>
      <c r="D24" s="417"/>
      <c r="E24" s="429"/>
      <c r="F24" s="431"/>
      <c r="G24" s="431"/>
      <c r="H24" s="431"/>
      <c r="I24" s="435"/>
      <c r="J24" s="435"/>
      <c r="K24" s="435"/>
      <c r="L24" s="431"/>
      <c r="M24" s="417"/>
      <c r="N24" s="417"/>
      <c r="O24" s="417"/>
      <c r="P24" s="424"/>
      <c r="Q24" s="424"/>
      <c r="R24" s="424"/>
      <c r="S24" s="433"/>
      <c r="T24" s="433"/>
      <c r="U24" s="425"/>
      <c r="V24" s="425"/>
      <c r="W24" s="424"/>
      <c r="X24" s="424"/>
      <c r="Y24" s="424"/>
      <c r="Z24" s="424"/>
      <c r="AA24" s="424"/>
      <c r="AB24" s="424"/>
      <c r="AC24" s="424"/>
      <c r="AD24" s="424"/>
      <c r="AE24" s="424"/>
      <c r="AF24" s="222" t="s">
        <v>14</v>
      </c>
      <c r="AG24" s="222" t="s">
        <v>13</v>
      </c>
      <c r="AH24" s="194" t="s">
        <v>3</v>
      </c>
      <c r="AI24" s="194" t="s">
        <v>12</v>
      </c>
      <c r="AJ24" s="417"/>
      <c r="AK24" s="417"/>
      <c r="AL24" s="417"/>
      <c r="AM24" s="417"/>
      <c r="AN24" s="417"/>
      <c r="AO24" s="417"/>
      <c r="AP24" s="417"/>
      <c r="AQ24" s="427"/>
      <c r="AR24" s="424"/>
      <c r="AS24" s="424"/>
      <c r="AT24" s="424"/>
      <c r="AU24" s="424"/>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39" t="str">
        <f>'7. Паспорт отчет о закупке'!A5:AV5</f>
        <v>Год раскрытия информации: 2023 год</v>
      </c>
      <c r="B5" s="439"/>
      <c r="C5" s="66"/>
      <c r="D5" s="66"/>
      <c r="E5" s="66"/>
      <c r="F5" s="66"/>
      <c r="G5" s="66"/>
      <c r="H5" s="66"/>
    </row>
    <row r="6" spans="1:8" ht="18.75" x14ac:dyDescent="0.3">
      <c r="A6" s="158"/>
      <c r="B6" s="158"/>
      <c r="C6" s="158"/>
      <c r="D6" s="158"/>
      <c r="E6" s="158"/>
      <c r="F6" s="158"/>
      <c r="G6" s="158"/>
      <c r="H6" s="158"/>
    </row>
    <row r="7" spans="1:8" ht="18.75" x14ac:dyDescent="0.25">
      <c r="A7" s="278" t="s">
        <v>10</v>
      </c>
      <c r="B7" s="278"/>
      <c r="C7" s="157"/>
      <c r="D7" s="157"/>
      <c r="E7" s="157"/>
      <c r="F7" s="157"/>
      <c r="G7" s="157"/>
      <c r="H7" s="157"/>
    </row>
    <row r="8" spans="1:8" ht="18.75" x14ac:dyDescent="0.25">
      <c r="A8" s="157"/>
      <c r="B8" s="157"/>
      <c r="C8" s="157"/>
      <c r="D8" s="157"/>
      <c r="E8" s="157"/>
      <c r="F8" s="157"/>
      <c r="G8" s="157"/>
      <c r="H8" s="157"/>
    </row>
    <row r="9" spans="1:8" x14ac:dyDescent="0.25">
      <c r="A9" s="279" t="str">
        <f>'1. паспорт местоположение'!A9:C9</f>
        <v>АО "Россети Тюмень"</v>
      </c>
      <c r="B9" s="292"/>
      <c r="C9" s="155"/>
      <c r="D9" s="155"/>
      <c r="E9" s="155"/>
      <c r="F9" s="155"/>
      <c r="G9" s="155"/>
      <c r="H9" s="155"/>
    </row>
    <row r="10" spans="1:8" x14ac:dyDescent="0.25">
      <c r="A10" s="275" t="s">
        <v>9</v>
      </c>
      <c r="B10" s="27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9" t="str">
        <f>'1. паспорт местоположение'!A12:C12</f>
        <v>M_TP1900.VL.0030</v>
      </c>
      <c r="B12" s="279"/>
      <c r="C12" s="155"/>
      <c r="D12" s="155"/>
      <c r="E12" s="155"/>
      <c r="F12" s="155"/>
      <c r="G12" s="155"/>
      <c r="H12" s="155"/>
    </row>
    <row r="13" spans="1:8" x14ac:dyDescent="0.25">
      <c r="A13" s="275" t="s">
        <v>8</v>
      </c>
      <c r="B13" s="275"/>
      <c r="C13" s="156"/>
      <c r="D13" s="156"/>
      <c r="E13" s="156"/>
      <c r="F13" s="156"/>
      <c r="G13" s="156"/>
      <c r="H13" s="156"/>
    </row>
    <row r="14" spans="1:8" ht="18.75" x14ac:dyDescent="0.25">
      <c r="A14" s="11"/>
      <c r="B14" s="11"/>
      <c r="C14" s="11"/>
      <c r="D14" s="11"/>
      <c r="E14" s="11"/>
      <c r="F14" s="11"/>
      <c r="G14" s="11"/>
      <c r="H14" s="11"/>
    </row>
    <row r="15" spans="1:8" ht="48" customHeight="1" x14ac:dyDescent="0.25">
      <c r="A15" s="28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2"/>
      <c r="C15" s="155"/>
      <c r="D15" s="155"/>
      <c r="E15" s="155"/>
      <c r="F15" s="155"/>
      <c r="G15" s="155"/>
      <c r="H15" s="155"/>
    </row>
    <row r="16" spans="1:8" x14ac:dyDescent="0.25">
      <c r="A16" s="275" t="s">
        <v>7</v>
      </c>
      <c r="B16" s="275"/>
      <c r="C16" s="156"/>
      <c r="D16" s="156"/>
      <c r="E16" s="156"/>
      <c r="F16" s="156"/>
      <c r="G16" s="156"/>
      <c r="H16" s="156"/>
    </row>
    <row r="17" spans="1:9" x14ac:dyDescent="0.25">
      <c r="B17" s="128"/>
    </row>
    <row r="18" spans="1:9" ht="15.75" customHeight="1" x14ac:dyDescent="0.25">
      <c r="A18" s="443" t="s">
        <v>451</v>
      </c>
      <c r="B18" s="444"/>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200"/>
      <c r="D21" s="200"/>
      <c r="E21" s="200"/>
    </row>
    <row r="22" spans="1:9" ht="16.5" thickBot="1" x14ac:dyDescent="0.3">
      <c r="A22" s="130" t="s">
        <v>327</v>
      </c>
      <c r="B22" s="188" t="s">
        <v>564</v>
      </c>
      <c r="C22" s="200"/>
      <c r="D22" s="200"/>
      <c r="E22" s="200"/>
    </row>
    <row r="23" spans="1:9" ht="16.5" thickBot="1" x14ac:dyDescent="0.3">
      <c r="A23" s="130" t="s">
        <v>307</v>
      </c>
      <c r="B23" s="195" t="s">
        <v>488</v>
      </c>
      <c r="C23" s="200"/>
      <c r="D23" s="200"/>
      <c r="E23" s="200"/>
    </row>
    <row r="24" spans="1:9" ht="16.5" thickBot="1" x14ac:dyDescent="0.3">
      <c r="A24" s="130" t="s">
        <v>328</v>
      </c>
      <c r="B24" s="132" t="s">
        <v>571</v>
      </c>
      <c r="C24" s="200"/>
      <c r="D24" s="200"/>
      <c r="E24" s="200"/>
    </row>
    <row r="25" spans="1:9" ht="16.5" thickBot="1" x14ac:dyDescent="0.3">
      <c r="A25" s="133" t="s">
        <v>329</v>
      </c>
      <c r="B25" s="196">
        <v>2028</v>
      </c>
      <c r="C25" s="200"/>
      <c r="D25" s="200"/>
      <c r="E25" s="200"/>
    </row>
    <row r="26" spans="1:9" ht="16.5" thickBot="1" x14ac:dyDescent="0.3">
      <c r="A26" s="134" t="s">
        <v>547</v>
      </c>
      <c r="B26" s="135" t="str">
        <f>'3.3 паспорт описание'!C30</f>
        <v>Н</v>
      </c>
      <c r="C26" s="200"/>
      <c r="D26" s="200"/>
      <c r="E26" s="200"/>
    </row>
    <row r="27" spans="1:9" ht="29.25" thickBot="1" x14ac:dyDescent="0.3">
      <c r="A27" s="197" t="s">
        <v>569</v>
      </c>
      <c r="B27" s="211">
        <f>+'6.2. Паспорт фин осв ввод'!AC24</f>
        <v>150.08366000000001</v>
      </c>
      <c r="C27" s="200"/>
      <c r="D27" s="200"/>
      <c r="E27" s="200"/>
    </row>
    <row r="28" spans="1:9" ht="16.5" thickBot="1" x14ac:dyDescent="0.3">
      <c r="A28" s="137" t="s">
        <v>330</v>
      </c>
      <c r="B28" s="137" t="s">
        <v>568</v>
      </c>
      <c r="C28" s="200"/>
      <c r="D28" s="200"/>
      <c r="E28" s="200"/>
    </row>
    <row r="29" spans="1:9" ht="29.25" customHeight="1" thickBot="1" x14ac:dyDescent="0.3">
      <c r="A29" s="142" t="s">
        <v>331</v>
      </c>
      <c r="B29" s="211"/>
      <c r="C29" s="437"/>
      <c r="D29" s="438"/>
      <c r="E29" s="438"/>
      <c r="F29" s="438"/>
      <c r="G29" s="438"/>
      <c r="H29" s="438"/>
      <c r="I29" s="438"/>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572</v>
      </c>
      <c r="C66" s="200"/>
      <c r="D66" s="200"/>
      <c r="E66" s="200"/>
    </row>
    <row r="67" spans="1:5" ht="29.25" thickBot="1" x14ac:dyDescent="0.3">
      <c r="A67" s="133" t="s">
        <v>356</v>
      </c>
      <c r="B67" s="139" t="s">
        <v>572</v>
      </c>
      <c r="C67" s="200"/>
      <c r="D67" s="200"/>
      <c r="E67" s="200"/>
    </row>
    <row r="68" spans="1:5" ht="16.5" thickBot="1" x14ac:dyDescent="0.3">
      <c r="A68" s="138" t="s">
        <v>333</v>
      </c>
      <c r="B68" s="233"/>
      <c r="C68" s="200"/>
      <c r="D68" s="200"/>
      <c r="E68" s="200"/>
    </row>
    <row r="69" spans="1:5" ht="16.5" thickBot="1" x14ac:dyDescent="0.3">
      <c r="A69" s="138" t="s">
        <v>357</v>
      </c>
      <c r="B69" s="232" t="s">
        <v>319</v>
      </c>
      <c r="C69" s="200"/>
      <c r="D69" s="200"/>
      <c r="E69" s="200"/>
    </row>
    <row r="70" spans="1:5" ht="16.5" thickBot="1" x14ac:dyDescent="0.3">
      <c r="A70" s="138" t="s">
        <v>358</v>
      </c>
      <c r="B70" s="233" t="s">
        <v>319</v>
      </c>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495</v>
      </c>
      <c r="C76" s="200"/>
      <c r="D76" s="200"/>
      <c r="E76" s="200"/>
    </row>
    <row r="77" spans="1:5" ht="28.5" x14ac:dyDescent="0.25">
      <c r="A77" s="136" t="s">
        <v>365</v>
      </c>
      <c r="B77" s="440" t="s">
        <v>472</v>
      </c>
      <c r="C77" s="200"/>
      <c r="D77" s="200"/>
      <c r="E77" s="200"/>
    </row>
    <row r="78" spans="1:5" x14ac:dyDescent="0.25">
      <c r="A78" s="140" t="s">
        <v>366</v>
      </c>
      <c r="B78" s="441"/>
      <c r="C78" s="200"/>
      <c r="D78" s="200"/>
      <c r="E78" s="200"/>
    </row>
    <row r="79" spans="1:5" x14ac:dyDescent="0.25">
      <c r="A79" s="140" t="s">
        <v>367</v>
      </c>
      <c r="B79" s="441"/>
      <c r="C79" s="200"/>
      <c r="D79" s="200"/>
      <c r="E79" s="200"/>
    </row>
    <row r="80" spans="1:5" x14ac:dyDescent="0.25">
      <c r="A80" s="140" t="s">
        <v>368</v>
      </c>
      <c r="B80" s="441"/>
      <c r="C80" s="200"/>
      <c r="D80" s="200"/>
      <c r="E80" s="200"/>
    </row>
    <row r="81" spans="1:5" x14ac:dyDescent="0.25">
      <c r="A81" s="140" t="s">
        <v>369</v>
      </c>
      <c r="B81" s="441"/>
      <c r="C81" s="200"/>
      <c r="D81" s="200"/>
      <c r="E81" s="200"/>
    </row>
    <row r="82" spans="1:5" ht="16.5" thickBot="1" x14ac:dyDescent="0.3">
      <c r="A82" s="148" t="s">
        <v>370</v>
      </c>
      <c r="B82" s="442"/>
      <c r="C82" s="200"/>
      <c r="D82" s="200"/>
      <c r="E82" s="200"/>
    </row>
    <row r="85" spans="1:5" x14ac:dyDescent="0.25">
      <c r="A85" s="149"/>
      <c r="B85" s="150"/>
    </row>
    <row r="86" spans="1:5" x14ac:dyDescent="0.25">
      <c r="B86" s="151"/>
    </row>
    <row r="87" spans="1:5" x14ac:dyDescent="0.25">
      <c r="B87" s="152"/>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2023-01-12T11:03:40Z</dcterms:modified>
</cp:coreProperties>
</file>